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-aa-fs\tesnovpublic\odbor_11212\PROGRAMOVÉ OBDOBÍ 2014-2020\_Rozpracované dokumenty\SRP a MV\"/>
    </mc:Choice>
  </mc:AlternateContent>
  <bookViews>
    <workbookView xWindow="480" yWindow="225" windowWidth="24810" windowHeight="15210" tabRatio="765"/>
  </bookViews>
  <sheets>
    <sheet name="Titulní strana" sheetId="1" r:id="rId1"/>
    <sheet name="Přehled čerpání" sheetId="3" r:id="rId2"/>
    <sheet name="Vyhodnocení výzev" sheetId="4" r:id="rId3"/>
    <sheet name="Plnění predikcí čerpání" sheetId="6" r:id="rId4"/>
    <sheet name="Plnění predikcí hodnot indik." sheetId="7" r:id="rId5"/>
    <sheet name="Plnění výkonnostního rámc" sheetId="8" r:id="rId6"/>
  </sheets>
  <externalReferences>
    <externalReference r:id="rId7"/>
  </externalReferences>
  <definedNames>
    <definedName name="_xlnm._FilterDatabase" localSheetId="4" hidden="1">'Plnění predikcí hodnot indik.'!$A$7:$H$7</definedName>
    <definedName name="_Ref363218695" localSheetId="2">'Vyhodnocení výzev'!#REF!</definedName>
    <definedName name="Fondy">[1]Číselníky!$F$1:$F$6</definedName>
    <definedName name="KR">[1]Číselníky!$C$1:$C$3</definedName>
    <definedName name="_xlnm.Print_Area" localSheetId="3">'Plnění predikcí čerpání'!$A$1:$W$68</definedName>
    <definedName name="_xlnm.Print_Area" localSheetId="2">'Vyhodnocení výzev'!$A$1:$H$52</definedName>
    <definedName name="SAPBEXdnldView" hidden="1">"4J76A845V8VEXKTF9PNIU8BM2"</definedName>
    <definedName name="SAPBEXsysID" hidden="1">"BWP"</definedName>
  </definedNames>
  <calcPr calcId="152511"/>
</workbook>
</file>

<file path=xl/calcChain.xml><?xml version="1.0" encoding="utf-8"?>
<calcChain xmlns="http://schemas.openxmlformats.org/spreadsheetml/2006/main">
  <c r="H8" i="7" l="1"/>
  <c r="F14" i="8"/>
  <c r="F15" i="8"/>
  <c r="F16" i="8"/>
  <c r="F17" i="8"/>
  <c r="F18" i="8"/>
  <c r="F19" i="8"/>
  <c r="F20" i="8"/>
  <c r="F21" i="8"/>
  <c r="F22" i="8"/>
  <c r="F23" i="8"/>
  <c r="F24" i="8"/>
  <c r="F25" i="8"/>
  <c r="F13" i="8"/>
  <c r="E64" i="6"/>
  <c r="E65" i="6" s="1"/>
  <c r="E74" i="6"/>
  <c r="D75" i="6"/>
  <c r="D74" i="6"/>
  <c r="E72" i="6"/>
  <c r="D72" i="6"/>
  <c r="D73" i="6"/>
  <c r="D62" i="6"/>
  <c r="D56" i="6"/>
  <c r="D30" i="6"/>
  <c r="D24" i="6"/>
  <c r="K31" i="8"/>
  <c r="L31" i="8"/>
  <c r="K32" i="8"/>
  <c r="L32" i="8"/>
  <c r="K33" i="8"/>
  <c r="L33" i="8"/>
  <c r="K34" i="8"/>
  <c r="L34" i="8"/>
  <c r="K35" i="8"/>
  <c r="L35" i="8"/>
  <c r="K36" i="8"/>
  <c r="L36" i="8"/>
  <c r="K37" i="8"/>
  <c r="L37" i="8"/>
  <c r="K38" i="8"/>
  <c r="L38" i="8"/>
  <c r="K39" i="8"/>
  <c r="L39" i="8"/>
  <c r="K40" i="8"/>
  <c r="L40" i="8"/>
  <c r="K41" i="8"/>
  <c r="L41" i="8"/>
  <c r="K42" i="8"/>
  <c r="L42" i="8"/>
  <c r="L30" i="8"/>
  <c r="K30" i="8"/>
  <c r="C36" i="8"/>
  <c r="D36" i="8"/>
  <c r="E36" i="8"/>
  <c r="E37" i="8"/>
  <c r="D37" i="8"/>
  <c r="D42" i="8"/>
  <c r="E42" i="8"/>
  <c r="D41" i="8"/>
  <c r="E41" i="8"/>
  <c r="D39" i="8"/>
  <c r="E39" i="8"/>
  <c r="D40" i="8"/>
  <c r="E40" i="8"/>
  <c r="E38" i="8"/>
  <c r="D38" i="8"/>
  <c r="D31" i="8"/>
  <c r="E31" i="8"/>
  <c r="D32" i="8"/>
  <c r="E32" i="8"/>
  <c r="D33" i="8"/>
  <c r="E33" i="8"/>
  <c r="D34" i="8"/>
  <c r="E34" i="8"/>
  <c r="D35" i="8"/>
  <c r="E35" i="8"/>
  <c r="E30" i="8"/>
  <c r="D30" i="8"/>
  <c r="C31" i="8"/>
  <c r="C32" i="8"/>
  <c r="C33" i="8"/>
  <c r="C34" i="8"/>
  <c r="C35" i="8"/>
  <c r="C37" i="8"/>
  <c r="C38" i="8"/>
  <c r="C39" i="8"/>
  <c r="C40" i="8"/>
  <c r="C41" i="8"/>
  <c r="C42" i="8"/>
  <c r="C30" i="8"/>
  <c r="C7" i="3"/>
  <c r="C6" i="3"/>
  <c r="C5" i="3"/>
  <c r="C4" i="3"/>
  <c r="D59" i="6"/>
  <c r="D47" i="6"/>
  <c r="D44" i="6"/>
  <c r="D63" i="6"/>
  <c r="D64" i="6"/>
  <c r="D65" i="6"/>
  <c r="E62" i="6"/>
  <c r="E59" i="6"/>
  <c r="E56" i="6"/>
  <c r="E50" i="6"/>
  <c r="E47" i="6"/>
  <c r="E44" i="6"/>
  <c r="D27" i="6"/>
  <c r="E30" i="6"/>
  <c r="E27" i="6"/>
  <c r="E24" i="6"/>
  <c r="E12" i="6"/>
  <c r="D15" i="6"/>
  <c r="D12" i="6"/>
  <c r="D32" i="6"/>
  <c r="D31" i="6"/>
  <c r="D33" i="6"/>
  <c r="E63" i="6"/>
  <c r="D53" i="6"/>
  <c r="E53" i="6"/>
  <c r="D50" i="6"/>
  <c r="E31" i="6"/>
  <c r="D21" i="6"/>
  <c r="E21" i="6"/>
  <c r="D18" i="6"/>
  <c r="E15" i="6"/>
  <c r="E32" i="6"/>
  <c r="E73" i="6"/>
  <c r="E18" i="6"/>
  <c r="E33" i="6"/>
  <c r="E75" i="6" l="1"/>
</calcChain>
</file>

<file path=xl/comments1.xml><?xml version="1.0" encoding="utf-8"?>
<comments xmlns="http://schemas.openxmlformats.org/spreadsheetml/2006/main">
  <authors>
    <author>export</author>
  </authors>
  <commentList>
    <comment ref="A3" authorId="0" shapeId="0">
      <text>
        <r>
          <rPr>
            <b/>
            <sz val="8"/>
            <color indexed="81"/>
            <rFont val="Tahoma"/>
            <family val="2"/>
            <charset val="238"/>
          </rPr>
          <t>Attribute Name:</t>
        </r>
        <r>
          <rPr>
            <sz val="8"/>
            <color indexed="81"/>
            <rFont val="Tahoma"/>
            <family val="2"/>
            <charset val="238"/>
          </rPr>
          <t xml:space="preserve">
KodVyzvy</t>
        </r>
      </text>
    </comment>
    <comment ref="B3" authorId="0" shapeId="0">
      <text>
        <r>
          <rPr>
            <b/>
            <sz val="8"/>
            <color indexed="81"/>
            <rFont val="Tahoma"/>
            <family val="2"/>
            <charset val="238"/>
          </rPr>
          <t>Attribute Name:</t>
        </r>
        <r>
          <rPr>
            <sz val="8"/>
            <color indexed="81"/>
            <rFont val="Tahoma"/>
            <family val="2"/>
            <charset val="238"/>
          </rPr>
          <t xml:space="preserve">
NazevVyzvy</t>
        </r>
      </text>
    </comment>
    <comment ref="C3" authorId="0" shapeId="0">
      <text>
        <r>
          <rPr>
            <b/>
            <sz val="8"/>
            <color indexed="81"/>
            <rFont val="Tahoma"/>
            <family val="2"/>
            <charset val="238"/>
          </rPr>
          <t>Attribute Name:</t>
        </r>
        <r>
          <rPr>
            <sz val="8"/>
            <color indexed="81"/>
            <rFont val="Tahoma"/>
            <family val="2"/>
            <charset val="238"/>
          </rPr>
          <t xml:space="preserve">
SC.Osa.Kod</t>
        </r>
      </text>
    </comment>
    <comment ref="D3" authorId="0" shapeId="0">
      <text>
        <r>
          <rPr>
            <b/>
            <sz val="8"/>
            <color indexed="81"/>
            <rFont val="Tahoma"/>
            <family val="2"/>
            <charset val="238"/>
          </rPr>
          <t>Attribute Name:</t>
        </r>
        <r>
          <rPr>
            <sz val="8"/>
            <color indexed="81"/>
            <rFont val="Tahoma"/>
            <family val="2"/>
            <charset val="238"/>
          </rPr>
          <t xml:space="preserve">
SC.Opatreni.Kod</t>
        </r>
      </text>
    </comment>
    <comment ref="E3" authorId="0" shapeId="0">
      <text>
        <r>
          <rPr>
            <b/>
            <sz val="8"/>
            <color indexed="81"/>
            <rFont val="Tahoma"/>
            <family val="2"/>
            <charset val="238"/>
          </rPr>
          <t>Attribute Name:</t>
        </r>
        <r>
          <rPr>
            <sz val="8"/>
            <color indexed="81"/>
            <rFont val="Tahoma"/>
            <family val="2"/>
            <charset val="238"/>
          </rPr>
          <t xml:space="preserve">
SC.Kod</t>
        </r>
      </text>
    </comment>
    <comment ref="F3" authorId="0" shapeId="0">
      <text>
        <r>
          <rPr>
            <b/>
            <sz val="8"/>
            <color indexed="81"/>
            <rFont val="Tahoma"/>
            <family val="2"/>
            <charset val="238"/>
          </rPr>
          <t>Attribute Name:</t>
        </r>
        <r>
          <rPr>
            <sz val="8"/>
            <color indexed="81"/>
            <rFont val="Tahoma"/>
            <family val="2"/>
            <charset val="238"/>
          </rPr>
          <t xml:space="preserve">
StavVyzvy</t>
        </r>
      </text>
    </comment>
    <comment ref="G3" authorId="0" shapeId="0">
      <text>
        <r>
          <rPr>
            <b/>
            <sz val="8"/>
            <color indexed="81"/>
            <rFont val="Tahoma"/>
            <family val="2"/>
            <charset val="238"/>
          </rPr>
          <t>Attribute Name:</t>
        </r>
        <r>
          <rPr>
            <sz val="8"/>
            <color indexed="81"/>
            <rFont val="Tahoma"/>
            <family val="2"/>
            <charset val="238"/>
          </rPr>
          <t xml:space="preserve">
StavVyhlaseni</t>
        </r>
      </text>
    </comment>
    <comment ref="H3" authorId="0" shapeId="0">
      <text>
        <r>
          <rPr>
            <b/>
            <sz val="8"/>
            <color indexed="81"/>
            <rFont val="Tahoma"/>
            <family val="2"/>
            <charset val="238"/>
          </rPr>
          <t>Attribute Name:</t>
        </r>
        <r>
          <rPr>
            <sz val="8"/>
            <color indexed="81"/>
            <rFont val="Tahoma"/>
            <family val="2"/>
            <charset val="238"/>
          </rPr>
          <t xml:space="preserve">
OduvodVyzvy</t>
        </r>
      </text>
    </comment>
  </commentList>
</comments>
</file>

<file path=xl/sharedStrings.xml><?xml version="1.0" encoding="utf-8"?>
<sst xmlns="http://schemas.openxmlformats.org/spreadsheetml/2006/main" count="1520" uniqueCount="365">
  <si>
    <t>Program</t>
  </si>
  <si>
    <t>Základní informace</t>
  </si>
  <si>
    <t>Data platná k:</t>
  </si>
  <si>
    <t>Číslo výzvy</t>
  </si>
  <si>
    <t>Název výzvy</t>
  </si>
  <si>
    <t>Stav výzvy</t>
  </si>
  <si>
    <t>Výzva vyhlášená dle harmonogramu výzev v SRP</t>
  </si>
  <si>
    <t>Výzva nevyhlášená dle harmonogramu výzev v SRP</t>
  </si>
  <si>
    <t>Vyhlášená</t>
  </si>
  <si>
    <t>Poznámky k plnění:</t>
  </si>
  <si>
    <t>Priorita Unie</t>
  </si>
  <si>
    <t>Fond</t>
  </si>
  <si>
    <t>Odůvodnění odchylek</t>
  </si>
  <si>
    <t>EZFRV</t>
  </si>
  <si>
    <t xml:space="preserve">Finanční prostředky vyúčtované v žádostech o platbu </t>
  </si>
  <si>
    <t>Finanční prostředky v právních aktech o poskytnutí / převodu podpory</t>
  </si>
  <si>
    <t xml:space="preserve"> </t>
  </si>
  <si>
    <t>Výčet ukazatelů, které jsou součástí výkonnostního rámce dané priority Unie dle programového dokumentu</t>
  </si>
  <si>
    <t>Kód ukazatele</t>
  </si>
  <si>
    <t>Název ukazatele</t>
  </si>
  <si>
    <t>09.2</t>
  </si>
  <si>
    <t>Počet zemědělských podniků s podporou do restrukturalizace nebo modernizace a do rozvoje podnikatelské činnosti/investice pro mladé zemědělce</t>
  </si>
  <si>
    <t>09.3</t>
  </si>
  <si>
    <t>Počet podpořených operací (O.3)</t>
  </si>
  <si>
    <t>09.4</t>
  </si>
  <si>
    <t>Zemědělská půda pod závazkem obhospodařování přispívající k obnově, zachování a zlepšení ekosystémů souvisejících se zemědělstvím (M.P4)</t>
  </si>
  <si>
    <t>09.5</t>
  </si>
  <si>
    <t>Zemědělská a lesní půda pod závazkem obhospodařování podporujícím přechod na nízkouhlíkovou ekonomiku v odvětvích zemědělství, potravinářství a lesnictví, která je odolná vůči klimatu (M.P5)</t>
  </si>
  <si>
    <t>09.6</t>
  </si>
  <si>
    <t>Populace na území pokrytém MAS (O.18)</t>
  </si>
  <si>
    <t>Počet projektů v rámci investic do nezemědělských činností</t>
  </si>
  <si>
    <t>Výchozí hodnota</t>
  </si>
  <si>
    <t>09 Program rozvoje venkova</t>
  </si>
  <si>
    <t>zdenek.sindelar@mze.cz</t>
  </si>
  <si>
    <t>N-1: 2016; N: 2017; N+1: 2018; N+2: 2019; N+3: 2020</t>
  </si>
  <si>
    <t>Rok n:</t>
  </si>
  <si>
    <t>Verze dokumentu</t>
  </si>
  <si>
    <t>Predikce / Stav / Procento plnění (%)</t>
  </si>
  <si>
    <t>Predikce</t>
  </si>
  <si>
    <t>Stav</t>
  </si>
  <si>
    <t>Procento plnění (%)</t>
  </si>
  <si>
    <t>7 (TP)</t>
  </si>
  <si>
    <t>rok 2017</t>
  </si>
  <si>
    <t>Tabulka obsahuje údaje kumulativně za příspěvek Unie a v měně EUR. Absolutní částky jsou vykazovány v milionech.</t>
  </si>
  <si>
    <t>Tabulka 2 Vyhodnocení predikcí čerpání v roce 2017</t>
  </si>
  <si>
    <t>Tabulka 3 Pololetní plnění predikcí hodnot indikátorů na rok 2017</t>
  </si>
  <si>
    <t>Název indikátoru</t>
  </si>
  <si>
    <t>Měrná jednotka indikátoru</t>
  </si>
  <si>
    <t>Číslo operace</t>
  </si>
  <si>
    <t>Cílová hodnota</t>
  </si>
  <si>
    <t>Celkové veřejné výdaje (EUR)</t>
  </si>
  <si>
    <t>Indikátor</t>
  </si>
  <si>
    <t>09.1.77.1.1.1</t>
  </si>
  <si>
    <t>09.1.77.1.2.1</t>
  </si>
  <si>
    <t>09.1.78.16.2.2</t>
  </si>
  <si>
    <t>09.1.79.1.1.1</t>
  </si>
  <si>
    <t>09.2.80.1.1.1</t>
  </si>
  <si>
    <t>09.2.80.1.2.1</t>
  </si>
  <si>
    <t>09.2.80.4.1.1</t>
  </si>
  <si>
    <t>09.2.81.6.1.1</t>
  </si>
  <si>
    <t>09.2.81a.4.3.2</t>
  </si>
  <si>
    <t>09.2.81a.8.6.1</t>
  </si>
  <si>
    <t>09.2.81a.8.6.2</t>
  </si>
  <si>
    <t>09.3.82.1.1.1</t>
  </si>
  <si>
    <t>09.3.82.1.2.1</t>
  </si>
  <si>
    <t>09.3.82.16.2.2</t>
  </si>
  <si>
    <t>09.3.82.4.2.1</t>
  </si>
  <si>
    <t>09.4.84.1.1.1</t>
  </si>
  <si>
    <t>09.4.84.1.2.1</t>
  </si>
  <si>
    <t>09.4.85.1.1.1</t>
  </si>
  <si>
    <t>09.4.85.1.2.1</t>
  </si>
  <si>
    <t>09.4.86.1.1.1</t>
  </si>
  <si>
    <t>09.4.86.1.2.1</t>
  </si>
  <si>
    <t>09.5.89.6.4.3</t>
  </si>
  <si>
    <t>09.6.92.6.4.1</t>
  </si>
  <si>
    <t>09.6.92.6.4.2</t>
  </si>
  <si>
    <t>Komentář ŘO:</t>
  </si>
  <si>
    <t>Komentář ŘO k plnění výkonnostního rámce:</t>
  </si>
  <si>
    <t>Milník pro rok 2018</t>
  </si>
  <si>
    <t>09_17_007</t>
  </si>
  <si>
    <t>1.1.1 Vzdělávací akce</t>
  </si>
  <si>
    <t>1.2.1 Informační akce</t>
  </si>
  <si>
    <t>4.3.2 Lesnická infrastruktura</t>
  </si>
  <si>
    <t>6.1.1 Zahájení činnosti mladých zemědělců</t>
  </si>
  <si>
    <t>6.4.1 Investice do nezemědělských činností</t>
  </si>
  <si>
    <t>6.4.2 Podpora agroturistiky</t>
  </si>
  <si>
    <t>6.4.3 Investice na podporu energie z obnovitelných zdrojů</t>
  </si>
  <si>
    <t>8.4.2 Odstraňování škod způsobených povodněmi</t>
  </si>
  <si>
    <t>8.5.2 Neproduktivní investice v lesích</t>
  </si>
  <si>
    <t>8.5.3 Přeměna porostů náhradních dřevin</t>
  </si>
  <si>
    <t>8.6.2 Technické vybavení dřevozpracujících provozoven</t>
  </si>
  <si>
    <t>16.2.1 Podpora vývoje nových produktů, postupů a technologií v zemědělské prvovýrobě</t>
  </si>
  <si>
    <t>16.4.1 Horizontální a vertikální spolupráce mezi účastníky krátkých dodavatelských řetězců a místních trhů</t>
  </si>
  <si>
    <t>09_17_000</t>
  </si>
  <si>
    <t>8.1.1 Zalesňování a zakládání lesů - příjem žádostí na plošná opatření</t>
  </si>
  <si>
    <t>M10 Agroenvironmentálně-klimatické opatření - příjem žádostí na plošná opatření</t>
  </si>
  <si>
    <t>M11 Ekologické zemědělství - příjem žádostí na plošná opatření</t>
  </si>
  <si>
    <t>M12 Platby v rámci sítě Natura 2000 - příjem žádostí na plošná opatření</t>
  </si>
  <si>
    <t>M13 Platby pro oblasti s přírodními či jinými zvláštními omezeními - příjem žádostí na plošná opatření</t>
  </si>
  <si>
    <t>M14 Dobré životní podmínky zvířat - příjem žádostí na plošná opatření</t>
  </si>
  <si>
    <t>M15 Lesnicko-environmentální platby - příjem žádostí na plošná opatření</t>
  </si>
  <si>
    <t>09_17_008</t>
  </si>
  <si>
    <t>4.1.1 Investice do zemědělských podniků</t>
  </si>
  <si>
    <t>4.2.1 Zpracování a uvádění na trh zemědělských produktů</t>
  </si>
  <si>
    <t>8.3.1 Zavádění preventivních opatření v lesích</t>
  </si>
  <si>
    <t>8.4.1 Obnova lesních porostů po kalamitách</t>
  </si>
  <si>
    <t>8.5.1 Investice do ochrany melioračních a zpevňujících dřevin</t>
  </si>
  <si>
    <t>8.6.1 Technika a technologie pro lesní hospodářství</t>
  </si>
  <si>
    <t>16.1.1 Podpora oprečních skupin a projektů EIP</t>
  </si>
  <si>
    <t>16.2.2 Podpora vývoje nových produktů, postupů a technologií při zpracování zemědělských produktů a jejich uvádění na trh</t>
  </si>
  <si>
    <t>16.3.1 Sdílení zařízení a zdrojů</t>
  </si>
  <si>
    <t>16.6.1 Horizontální a vertikální spolupráce při udržitelném zajišťování biomasy pro výrobu energie a v průmyslových procesech</t>
  </si>
  <si>
    <t>zdržení příjmu a administrace M19</t>
  </si>
  <si>
    <t>ve vyhlášených výzvách</t>
  </si>
  <si>
    <t>v zaregistrovaných žádostech o podporu</t>
  </si>
  <si>
    <t>v právních aktech</t>
  </si>
  <si>
    <t>vyúčtované v žádostech o platbu</t>
  </si>
  <si>
    <t>Finanční prostředky:</t>
  </si>
  <si>
    <t>Zdeněk Šindelář</t>
  </si>
  <si>
    <t>Jméno a příjmení:</t>
  </si>
  <si>
    <t>právní akty - predikce</t>
  </si>
  <si>
    <t>právní akty - skutečnost</t>
  </si>
  <si>
    <t>vyúčtované ŽoP - predikce</t>
  </si>
  <si>
    <t>vyúčtované ŽoP - skutečnost</t>
  </si>
  <si>
    <t>4Q 2016</t>
  </si>
  <si>
    <t>1Q 2017</t>
  </si>
  <si>
    <t>Cíl pro 2023</t>
  </si>
  <si>
    <t>Aktuální stav</t>
  </si>
  <si>
    <t>PU 2 - 92501</t>
  </si>
  <si>
    <t>PU 2 - 93703</t>
  </si>
  <si>
    <t>PU 3 - 92501</t>
  </si>
  <si>
    <t>PU 3 - 93104</t>
  </si>
  <si>
    <t>PU 3 - 92702</t>
  </si>
  <si>
    <t>PU 4 - 92501</t>
  </si>
  <si>
    <t>PU 4 - 93004</t>
  </si>
  <si>
    <t>PU 5 - 92501</t>
  </si>
  <si>
    <t>PU 5 - 93003</t>
  </si>
  <si>
    <t>PU 5 - 92702</t>
  </si>
  <si>
    <t>PU 6 - 92501</t>
  </si>
  <si>
    <t>PU 6 - 93501</t>
  </si>
  <si>
    <t>PU 6 - 92703</t>
  </si>
  <si>
    <t>nepřesný odhad a následný posun lhůt administrace žádostí o platbu v IS SZIF</t>
  </si>
  <si>
    <t>2Q 2017</t>
  </si>
  <si>
    <t>3Q 2017</t>
  </si>
  <si>
    <t>4Q 2017</t>
  </si>
  <si>
    <t>Pokles v predikcích čerpání je dán tím, že vstupní data grafu jsou ze dvou různých SRPů (2016 a 2017) - jde tedy o hodnoty predikované s ročním odstupem.</t>
  </si>
  <si>
    <t>8 (PUZČ)</t>
  </si>
  <si>
    <t>Celková alokace programu na období 2014-2020 (bez výkonnostní rezervy)</t>
  </si>
  <si>
    <t>Další informace, které chce ŘO uvést a informovat členy MV:</t>
  </si>
  <si>
    <t>E-mail:</t>
  </si>
  <si>
    <r>
      <t>Kontaktní údaje ve věci zprávy</t>
    </r>
    <r>
      <rPr>
        <sz val="9"/>
        <color theme="1"/>
        <rFont val="Arial"/>
        <family val="2"/>
        <charset val="238"/>
      </rPr>
      <t>:</t>
    </r>
  </si>
  <si>
    <t>Přehled čerpání finančních prostředků programu</t>
  </si>
  <si>
    <t>Roční vyhodnocení strategického realizačního plánu na rok 2017 - verze pro členy Monitorovacího výboru PRV</t>
  </si>
  <si>
    <t>draft v. 1</t>
  </si>
  <si>
    <t>Datum generování:</t>
  </si>
  <si>
    <t>kumulativně, příspěvek Unie, měna CZK, stav k 30. 9. 2017</t>
  </si>
  <si>
    <t>Stav výzvy vůči plánu harmonogramu výzev v SRP</t>
  </si>
  <si>
    <t>Odůvodnění stavu výzvy vůči plánu harmonogramu výzev v SRP</t>
  </si>
  <si>
    <t>09.2.80.4</t>
  </si>
  <si>
    <t>09.3.82.4</t>
  </si>
  <si>
    <t>09.4.86.8</t>
  </si>
  <si>
    <t>09.4.86.8.3.1</t>
  </si>
  <si>
    <t>09.4.86.8.5.1</t>
  </si>
  <si>
    <t>09.2.81a.8</t>
  </si>
  <si>
    <t>09.1</t>
  </si>
  <si>
    <t>09.1.77.16</t>
  </si>
  <si>
    <t>09.1.77.16.1.1</t>
  </si>
  <si>
    <t>09.2.80.16</t>
  </si>
  <si>
    <t>09.2.80.16.1.1</t>
  </si>
  <si>
    <t>09.1.78.16</t>
  </si>
  <si>
    <t>09.1.78.16.1.1</t>
  </si>
  <si>
    <t>09.2.80.16.3.1</t>
  </si>
  <si>
    <t>09.1.78.16.3.1</t>
  </si>
  <si>
    <t>09.1.77.16.3.1</t>
  </si>
  <si>
    <t>09.1.77.16.4.1</t>
  </si>
  <si>
    <t>Výzva vyhlášena přesně dle harmonogramu výzev (2. 8. 2017).</t>
  </si>
  <si>
    <t>09.3.82.16</t>
  </si>
  <si>
    <t>09.3.82.16.4.1</t>
  </si>
  <si>
    <t>09.1.78.16.4.1</t>
  </si>
  <si>
    <t>09.1.77.16.2.2</t>
  </si>
  <si>
    <t>09.1.77.16.6.1</t>
  </si>
  <si>
    <t>09.1.78.16.6.1</t>
  </si>
  <si>
    <t>09.5.89.16</t>
  </si>
  <si>
    <t>09.5.89.16.6.1</t>
  </si>
  <si>
    <t>09.4.86.8.4.1</t>
  </si>
  <si>
    <t>09.3.82.1</t>
  </si>
  <si>
    <t>Uzavřená</t>
  </si>
  <si>
    <t>Výzva 09_17_007 byla reálně vyhlášena dle harmonogramu (datum vyhlášení 7. 2. 2017), pouze její status v MS byl překlopen opožděně kvůli 014403/OPRV/INC/00000000/APL/RIM.</t>
  </si>
  <si>
    <t>09.2.81a.1</t>
  </si>
  <si>
    <t>09.2.81a.1.1.1</t>
  </si>
  <si>
    <t>09.4.85.1</t>
  </si>
  <si>
    <t>09.4.86.1</t>
  </si>
  <si>
    <t>09.5.91.1</t>
  </si>
  <si>
    <t>09.5.91.1.1.1</t>
  </si>
  <si>
    <t>09.4.84.1</t>
  </si>
  <si>
    <t>09.1.79.1</t>
  </si>
  <si>
    <t>09.1.77.1</t>
  </si>
  <si>
    <t>09.2.81.1</t>
  </si>
  <si>
    <t>09.2.81.1.1.1</t>
  </si>
  <si>
    <t>09.2.80.1</t>
  </si>
  <si>
    <t>09.1.79.1.2.1</t>
  </si>
  <si>
    <t>09.2.81.1.2.1</t>
  </si>
  <si>
    <t>09.5.91.1.2.1</t>
  </si>
  <si>
    <t>09.2.81a.1.2.1</t>
  </si>
  <si>
    <t>09.1.77.16.2.1</t>
  </si>
  <si>
    <t>09.1.78.16.2.1</t>
  </si>
  <si>
    <t>09.2.80.16.2.1</t>
  </si>
  <si>
    <t>09.6.92.6</t>
  </si>
  <si>
    <t>09.5.89.6</t>
  </si>
  <si>
    <t>09.2.81.6</t>
  </si>
  <si>
    <t>09.2.81a.4</t>
  </si>
  <si>
    <t>09.4.85.8</t>
  </si>
  <si>
    <t>09.4.85.8.4.2</t>
  </si>
  <si>
    <t>09.4.86.8.4.2</t>
  </si>
  <si>
    <t>09.4.86.8.5.2</t>
  </si>
  <si>
    <t>09.4.86.8.5.3</t>
  </si>
  <si>
    <t>Finalizovaná</t>
  </si>
  <si>
    <t>Číslo operace EZFRV</t>
  </si>
  <si>
    <t>Číslo opatření EZFRV</t>
  </si>
  <si>
    <t>Číslo priority Unie</t>
  </si>
  <si>
    <t>Roční vyhodnocení výzev za rok 2017</t>
  </si>
  <si>
    <t>Roční plnění predikcí čerpání v roce 2017</t>
  </si>
  <si>
    <t>VI.</t>
  </si>
  <si>
    <t>IX.</t>
  </si>
  <si>
    <t>Roční plnění indikátorů v roce 2017</t>
  </si>
  <si>
    <t>MS2014+ negeneruje pololetní vyhodnocení predikcí hodnot indikátorů správně, uvádíme proto naplnění hodnot indikátorů k 30. 9. 2017 z čtvrtletní zprávy ČZ_PRV_2017_3Q</t>
  </si>
  <si>
    <t>Roční plnění výkonnostního rámce</t>
  </si>
  <si>
    <t>% plnění vůči milníku pro 2018</t>
  </si>
  <si>
    <t>92501</t>
  </si>
  <si>
    <t>Celkové veřejné výdaje</t>
  </si>
  <si>
    <t>EUR</t>
  </si>
  <si>
    <t>93104</t>
  </si>
  <si>
    <t>počet zemědělských podniků zapojených do spolupráce KDŘ (O.9)</t>
  </si>
  <si>
    <t>Podniky</t>
  </si>
  <si>
    <t>92401</t>
  </si>
  <si>
    <t>Počet příjemců, kterým bylo poskytnuto poradenství</t>
  </si>
  <si>
    <t>příjemce poradenské sklužby</t>
  </si>
  <si>
    <t>93101</t>
  </si>
  <si>
    <t>Počet podpořených skupim v rámci EIP  (O.16)</t>
  </si>
  <si>
    <t>Skupiny</t>
  </si>
  <si>
    <t>93110</t>
  </si>
  <si>
    <t>Celkový počet operací spolupráce (T2)</t>
  </si>
  <si>
    <t>Operace</t>
  </si>
  <si>
    <t>93102</t>
  </si>
  <si>
    <t>Počet podpořených kooperačních činností (jiných než EIP) (O.17)</t>
  </si>
  <si>
    <t>činnosti spolupráce</t>
  </si>
  <si>
    <t>92030</t>
  </si>
  <si>
    <t>T3 Celkový počet vyškolených účastníků podle čl.14 nařízení EU č. 1305/2013</t>
  </si>
  <si>
    <t>Participants</t>
  </si>
  <si>
    <t>92301</t>
  </si>
  <si>
    <t>Počet účastníků vzdělávání (O.12)</t>
  </si>
  <si>
    <t>Osoby</t>
  </si>
  <si>
    <t>92500</t>
  </si>
  <si>
    <t>Celkové investice</t>
  </si>
  <si>
    <t>93103</t>
  </si>
  <si>
    <t>počet podniků podpořených v rámci investic při vývoji nových produktů, postupů a technologií</t>
  </si>
  <si>
    <t>92701</t>
  </si>
  <si>
    <t>Počet podpořených inovativních projektů</t>
  </si>
  <si>
    <t>Projekty</t>
  </si>
  <si>
    <t>93701</t>
  </si>
  <si>
    <t>Počet podpořených zemědělských podniků/příjemců (O.4)</t>
  </si>
  <si>
    <t>94000</t>
  </si>
  <si>
    <t>Počet zemědělských podniků  s investiční podporou ( bez vícenásobného započítání)</t>
  </si>
  <si>
    <t>94901</t>
  </si>
  <si>
    <t>Počet projektů v podpořených podnicích, které zajišťují dobré životní podmínky zvířat</t>
  </si>
  <si>
    <t>92702</t>
  </si>
  <si>
    <t>akce/operace</t>
  </si>
  <si>
    <t>94100</t>
  </si>
  <si>
    <t>Celková výměra realizovaných plošných opatření (ha)</t>
  </si>
  <si>
    <t>ha</t>
  </si>
  <si>
    <t>94101</t>
  </si>
  <si>
    <t>Celková výměra realizovaných protierozních opatření (ha)</t>
  </si>
  <si>
    <t>94102</t>
  </si>
  <si>
    <t>Celková výměra realizovaných vodohospodářských opatření (ha)</t>
  </si>
  <si>
    <t>94103</t>
  </si>
  <si>
    <t>Celková výměra realizovaných ekologických opatření (ha)</t>
  </si>
  <si>
    <t>94301</t>
  </si>
  <si>
    <t>Celková délka cest zajišťující zpřístupnění pozemků, zvýšení prostupnosti krajiny a její diverzifikaci (km)</t>
  </si>
  <si>
    <t>km</t>
  </si>
  <si>
    <t>93901</t>
  </si>
  <si>
    <t xml:space="preserve">Počet subjektů s podporou pro lesnickou infrastrukturu </t>
  </si>
  <si>
    <t>Subjekty</t>
  </si>
  <si>
    <t>94302</t>
  </si>
  <si>
    <t>Celková délka lesních cest (km)</t>
  </si>
  <si>
    <t>93902</t>
  </si>
  <si>
    <t xml:space="preserve">Počet subjektů s podporou na investice do lesnické techniky a technologií </t>
  </si>
  <si>
    <t>93903</t>
  </si>
  <si>
    <t>Počet subjektů s podporou na investice do lesnických technologií pro zpracování/marketing lesnických produktů</t>
  </si>
  <si>
    <t>92502</t>
  </si>
  <si>
    <t>Celkové veřejné výdaje na podporu zavedení inovací (O.1)</t>
  </si>
  <si>
    <t>93702</t>
  </si>
  <si>
    <t>Počet podpořených operací  (O.3)</t>
  </si>
  <si>
    <t>93802</t>
  </si>
  <si>
    <t>Počet zemědělských podniků, které nově zpracovávají vlastní produkty</t>
  </si>
  <si>
    <t>46510</t>
  </si>
  <si>
    <t>Plocha stanovišť, které jsou podporovány s cílem obnovit, zachovat a zvýšit biologickou rozmanitost</t>
  </si>
  <si>
    <t>93001</t>
  </si>
  <si>
    <t>Celková podporovaná plocha (O.5)</t>
  </si>
  <si>
    <t>46520</t>
  </si>
  <si>
    <t>Plocha stanovišť s podporou hospodaření přispívající k předcházení erozi půdy</t>
  </si>
  <si>
    <t>94510</t>
  </si>
  <si>
    <t>T16 Celkové investice do výroby energie z obnovitelných zdrojů</t>
  </si>
  <si>
    <t>93501</t>
  </si>
  <si>
    <t>Obyvatelé</t>
  </si>
  <si>
    <t>93505</t>
  </si>
  <si>
    <t>Počet vybraných MAS (O.19)</t>
  </si>
  <si>
    <t>MAS</t>
  </si>
  <si>
    <t>94800</t>
  </si>
  <si>
    <t>Pracovní místa vytvořená v rámci podpořených projektů (Leader)</t>
  </si>
  <si>
    <t>FTE</t>
  </si>
  <si>
    <t>09.1.77.2.1.1</t>
  </si>
  <si>
    <t>09.2.80.2.1.1</t>
  </si>
  <si>
    <t>09.2.80.4.3.1</t>
  </si>
  <si>
    <t>09.3.82.14.1.1</t>
  </si>
  <si>
    <t>09.3.82.14.1.2</t>
  </si>
  <si>
    <t>09.3.82.14.1.3</t>
  </si>
  <si>
    <t>09.3.82.14.1.4</t>
  </si>
  <si>
    <t>09.3.82.14.1.5</t>
  </si>
  <si>
    <t>09.4.84.10.0.0</t>
  </si>
  <si>
    <t>09.4.84.10.1.1</t>
  </si>
  <si>
    <t>09.4.84.10.1.2</t>
  </si>
  <si>
    <t>09.4.84.10.1.3</t>
  </si>
  <si>
    <t>09.4.84.10.1.4</t>
  </si>
  <si>
    <t>09.4.84.10.1.6</t>
  </si>
  <si>
    <t>09.4.84.10.1.7</t>
  </si>
  <si>
    <t>09.4.84.11.0.0</t>
  </si>
  <si>
    <t>09.4.84.11.1.1</t>
  </si>
  <si>
    <t>09.4.84.11.2.1</t>
  </si>
  <si>
    <t>09.4.84.12.0.0</t>
  </si>
  <si>
    <t>09.4.84.12.1.1</t>
  </si>
  <si>
    <t>09.4.84.13.0.0</t>
  </si>
  <si>
    <t>09.4.84.13.1.1</t>
  </si>
  <si>
    <t>09.4.84.13.2.1</t>
  </si>
  <si>
    <t>09.4.84.13.3.1</t>
  </si>
  <si>
    <t>09.4.84.15.0.0</t>
  </si>
  <si>
    <t>09.4.84.15.1.1</t>
  </si>
  <si>
    <t>09.4.84.15.2.1</t>
  </si>
  <si>
    <t>09.4.84.2.1.1</t>
  </si>
  <si>
    <t>09.4.85.11.0.0</t>
  </si>
  <si>
    <t>09.4.85.11.1.1</t>
  </si>
  <si>
    <t>09.4.85.11.2.1</t>
  </si>
  <si>
    <t>09.4.85.2.1.1</t>
  </si>
  <si>
    <t>09.4.86.10.0.0</t>
  </si>
  <si>
    <t>09.4.86.10.1.5</t>
  </si>
  <si>
    <t>09.4.86.10.1.8</t>
  </si>
  <si>
    <t>09.4.86.11.0.0</t>
  </si>
  <si>
    <t>09.4.86.11.1.1</t>
  </si>
  <si>
    <t>09.4.86.11.2.1</t>
  </si>
  <si>
    <t>09.4.86.2.1.1</t>
  </si>
  <si>
    <t>09.5.91.8.0.0</t>
  </si>
  <si>
    <t>09.5.91.8.1.1</t>
  </si>
  <si>
    <t>09.6.93.19.2.1</t>
  </si>
  <si>
    <t>09.6.93.19.3.1</t>
  </si>
  <si>
    <t>Závazek příjemců (k 30. 9. 2017)</t>
  </si>
  <si>
    <t>Dosažená hodnota (k 30. 9. 2017)</t>
  </si>
  <si>
    <t>Aktuální stav (kumulativně od počátku období do 30. 9. 2017)</t>
  </si>
  <si>
    <t>Dle výkladu EK se ze starých závazků do plnění cílů započítávají pouze finanční ukazatele. MMR zvolený skládaný graf v návrhu nové podoby SRPu pro MV není vhodný pro zobrazení dosažených hodnot a hodnot milníků. Navrhujeme skupinový graf bez zobrazení cílové hodnoty (u které je logické, že její hodnota je 100 %)</t>
  </si>
  <si>
    <t>nepřesný odhad kvůli navýšení alokace potravinářských operací</t>
  </si>
  <si>
    <t>nepredikovatelnost PU 8: nepredikovatelnost výplat v průběhu roku, obtížný výpočet predikcí z důvodu různých měr kofinancování PUZČ</t>
  </si>
  <si>
    <t>nepřesný odhad kvůli navýšení alokace potravinářských operací, nepredikovatelné nerovnoměrné výplaty v průběhu roku</t>
  </si>
  <si>
    <t>nepřesná predikce, změna poměru kofinancování (viz modifikace programu), specifika 8.1.1</t>
  </si>
  <si>
    <t>nepřesný odhad, rychlý rozjezd po zpoždění administrace v IS SZIF v 2016 a kumulace aktivit od začátku roku 2017</t>
  </si>
  <si>
    <t>nepřesný odhad, nerovnoměrné podávání ŽoP a výplaty, chyba v 2Q 2017 v capping reportu</t>
  </si>
  <si>
    <t>nepřesná predikce, změna poměru kofinancování (viz modifikace programu), specifika 8.1.1, malý objem dosud podaných ŽoP, chyba v 2Q 2017 v capping reportu</t>
  </si>
  <si>
    <t>Počet podpořených zemědělských podniků pobírajících podporu na účast v režimech jakosti, na místních trzích / v krátkých dodavatelských řetězcích a seskupeních producentů (prioritní oblast 3A)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</si>
</sst>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K_č_-;\-* #,##0.00\ _K_č_-;_-* &quot;-&quot;??\ _K_č_-;_-@_-"/>
    <numFmt numFmtId="164" formatCode="0.000"/>
    <numFmt numFmtId="165" formatCode="0.0%"/>
    <numFmt numFmtId="166" formatCode="_-* #,##0\ [$Kč-405]_-;\-* #,##0\ [$Kč-405]_-;_-* &quot;-&quot;??\ [$Kč-405]_-;_-@_-"/>
  </numFmts>
  <fonts count="55" x14ac:knownFonts="1"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4"/>
      <color theme="4" tint="-0.249977111117893"/>
      <name val="Arial"/>
      <family val="2"/>
      <charset val="238"/>
    </font>
    <font>
      <sz val="16"/>
      <color theme="1"/>
      <name val="Calibri"/>
      <family val="2"/>
      <charset val="238"/>
      <scheme val="minor"/>
    </font>
    <font>
      <b/>
      <sz val="14"/>
      <color rgb="FF365F91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rgb="FF7F7F7F"/>
      <name val="Arial"/>
      <family val="2"/>
      <charset val="238"/>
    </font>
    <font>
      <u/>
      <sz val="10"/>
      <color theme="10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i/>
      <sz val="11"/>
      <color theme="1"/>
      <name val="Calibri"/>
      <family val="2"/>
      <charset val="238"/>
      <scheme val="minor"/>
    </font>
    <font>
      <b/>
      <sz val="11"/>
      <color theme="4" tint="-0.249977111117893"/>
      <name val="Arial"/>
      <family val="2"/>
      <charset val="238"/>
    </font>
    <font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0"/>
      <color rgb="FF365F91"/>
      <name val="Arial"/>
      <family val="2"/>
      <charset val="238"/>
    </font>
    <font>
      <b/>
      <sz val="9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8"/>
      <color rgb="FF365F91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i/>
      <sz val="8"/>
      <color rgb="FF7F7F7F"/>
      <name val="Arial"/>
      <family val="2"/>
      <charset val="238"/>
    </font>
    <font>
      <b/>
      <sz val="14"/>
      <color rgb="FF366092"/>
      <name val="Arial"/>
      <family val="2"/>
      <charset val="238"/>
    </font>
    <font>
      <sz val="11"/>
      <color rgb="FF000000"/>
      <name val="Arial"/>
      <family val="2"/>
      <charset val="238"/>
    </font>
    <font>
      <sz val="16"/>
      <color rgb="FF000000"/>
      <name val="Arial"/>
      <family val="2"/>
      <charset val="238"/>
    </font>
    <font>
      <b/>
      <sz val="16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365F91"/>
      <name val="Arial"/>
      <family val="2"/>
      <charset val="238"/>
    </font>
    <font>
      <sz val="8"/>
      <color rgb="FF000000"/>
      <name val="Arial"/>
      <family val="2"/>
      <charset val="238"/>
    </font>
    <font>
      <sz val="9"/>
      <name val="Arial"/>
      <family val="2"/>
      <charset val="238"/>
    </font>
    <font>
      <sz val="10"/>
      <name val="Calibri"/>
      <family val="2"/>
      <charset val="238"/>
    </font>
    <font>
      <b/>
      <sz val="9"/>
      <color theme="0" tint="-0.249977111117893"/>
      <name val="Arial"/>
      <family val="2"/>
      <charset val="238"/>
    </font>
    <font>
      <sz val="10"/>
      <color theme="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theme="0"/>
      <name val="Arial"/>
      <family val="2"/>
      <charset val="238"/>
    </font>
    <font>
      <b/>
      <sz val="9"/>
      <color theme="0"/>
      <name val="Arial"/>
      <family val="2"/>
      <charset val="238"/>
    </font>
    <font>
      <sz val="8"/>
      <color theme="0"/>
      <name val="Arial"/>
      <family val="2"/>
      <charset val="238"/>
    </font>
    <font>
      <sz val="11"/>
      <color theme="0"/>
      <name val="Arial"/>
      <family val="2"/>
      <charset val="238"/>
    </font>
    <font>
      <sz val="9"/>
      <color theme="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12"/>
      <color theme="4" tint="-0.249977111117893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b/>
      <sz val="9"/>
      <color theme="4" tint="-0.249977111117893"/>
      <name val="Arial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  <font>
      <sz val="8"/>
      <color indexed="81"/>
      <name val="Tahoma"/>
      <family val="2"/>
      <charset val="238"/>
    </font>
    <font>
      <sz val="10"/>
      <color theme="0" tint="-0.249977111117893"/>
      <name val="Arial"/>
      <family val="2"/>
      <charset val="238"/>
    </font>
    <font>
      <sz val="11"/>
      <name val="Arial"/>
      <family val="2"/>
      <charset val="238"/>
    </font>
    <font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9" fontId="21" fillId="0" borderId="0" applyFont="0" applyFill="0" applyBorder="0" applyAlignment="0" applyProtection="0"/>
    <xf numFmtId="0" fontId="33" fillId="0" borderId="0"/>
  </cellStyleXfs>
  <cellXfs count="231">
    <xf numFmtId="0" fontId="0" fillId="0" borderId="0" xfId="0"/>
    <xf numFmtId="0" fontId="3" fillId="0" borderId="0" xfId="1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/>
    <xf numFmtId="0" fontId="3" fillId="0" borderId="0" xfId="1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0" xfId="0" applyFont="1"/>
    <xf numFmtId="0" fontId="15" fillId="0" borderId="0" xfId="1" applyFont="1"/>
    <xf numFmtId="0" fontId="16" fillId="0" borderId="0" xfId="0" applyFont="1" applyAlignment="1">
      <alignment vertical="center"/>
    </xf>
    <xf numFmtId="0" fontId="2" fillId="0" borderId="0" xfId="1"/>
    <xf numFmtId="0" fontId="2" fillId="0" borderId="0" xfId="1" applyAlignment="1">
      <alignment horizontal="center"/>
    </xf>
    <xf numFmtId="0" fontId="19" fillId="0" borderId="0" xfId="1" applyFont="1"/>
    <xf numFmtId="0" fontId="4" fillId="0" borderId="0" xfId="1" applyFont="1" applyBorder="1" applyAlignment="1">
      <alignment vertical="center"/>
    </xf>
    <xf numFmtId="0" fontId="20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11" fillId="0" borderId="0" xfId="0" applyFont="1"/>
    <xf numFmtId="0" fontId="14" fillId="0" borderId="0" xfId="1" applyFont="1" applyAlignment="1">
      <alignment horizontal="left"/>
    </xf>
    <xf numFmtId="0" fontId="13" fillId="0" borderId="0" xfId="1" applyFont="1"/>
    <xf numFmtId="0" fontId="23" fillId="0" borderId="0" xfId="1" applyFont="1"/>
    <xf numFmtId="0" fontId="10" fillId="0" borderId="0" xfId="1" applyFont="1"/>
    <xf numFmtId="0" fontId="13" fillId="0" borderId="0" xfId="1" applyFont="1" applyBorder="1"/>
    <xf numFmtId="0" fontId="23" fillId="0" borderId="0" xfId="0" applyFont="1"/>
    <xf numFmtId="0" fontId="24" fillId="0" borderId="0" xfId="0" applyFont="1" applyAlignment="1">
      <alignment vertical="center"/>
    </xf>
    <xf numFmtId="0" fontId="27" fillId="0" borderId="0" xfId="1" applyFont="1" applyFill="1" applyBorder="1" applyAlignment="1">
      <alignment vertical="center"/>
    </xf>
    <xf numFmtId="0" fontId="28" fillId="0" borderId="0" xfId="1" applyFont="1" applyFill="1" applyBorder="1" applyAlignment="1">
      <alignment vertical="center"/>
    </xf>
    <xf numFmtId="0" fontId="22" fillId="0" borderId="0" xfId="1" applyFont="1" applyFill="1" applyBorder="1" applyAlignment="1">
      <alignment vertical="center"/>
    </xf>
    <xf numFmtId="0" fontId="12" fillId="0" borderId="0" xfId="1" applyFont="1" applyFill="1" applyBorder="1" applyAlignment="1">
      <alignment vertical="center"/>
    </xf>
    <xf numFmtId="0" fontId="17" fillId="0" borderId="25" xfId="0" applyFont="1" applyFill="1" applyBorder="1" applyAlignment="1">
      <alignment vertical="top" wrapText="1"/>
    </xf>
    <xf numFmtId="0" fontId="22" fillId="0" borderId="40" xfId="0" applyFont="1" applyFill="1" applyBorder="1" applyAlignment="1" applyProtection="1">
      <alignment vertical="top" wrapText="1"/>
      <protection locked="0"/>
    </xf>
    <xf numFmtId="0" fontId="29" fillId="0" borderId="0" xfId="1" applyFont="1" applyFill="1" applyBorder="1" applyAlignment="1">
      <alignment vertical="top"/>
    </xf>
    <xf numFmtId="0" fontId="30" fillId="0" borderId="0" xfId="0" applyFont="1" applyAlignment="1">
      <alignment vertical="center"/>
    </xf>
    <xf numFmtId="49" fontId="22" fillId="0" borderId="14" xfId="0" applyNumberFormat="1" applyFont="1" applyFill="1" applyBorder="1" applyAlignment="1">
      <alignment horizontal="center" vertical="center" wrapText="1"/>
    </xf>
    <xf numFmtId="0" fontId="22" fillId="0" borderId="15" xfId="0" applyFont="1" applyFill="1" applyBorder="1" applyAlignment="1">
      <alignment horizontal="center" vertical="center" wrapText="1"/>
    </xf>
    <xf numFmtId="0" fontId="22" fillId="0" borderId="24" xfId="0" applyFont="1" applyFill="1" applyBorder="1" applyAlignment="1">
      <alignment horizontal="center" vertical="center" wrapText="1"/>
    </xf>
    <xf numFmtId="0" fontId="29" fillId="0" borderId="0" xfId="0" applyFont="1" applyFill="1" applyBorder="1"/>
    <xf numFmtId="49" fontId="31" fillId="0" borderId="19" xfId="0" applyNumberFormat="1" applyFont="1" applyFill="1" applyBorder="1" applyAlignment="1">
      <alignment vertical="center"/>
    </xf>
    <xf numFmtId="0" fontId="31" fillId="0" borderId="1" xfId="0" applyFont="1" applyFill="1" applyBorder="1" applyAlignment="1">
      <alignment vertical="center"/>
    </xf>
    <xf numFmtId="49" fontId="31" fillId="0" borderId="1" xfId="0" applyNumberFormat="1" applyFont="1" applyFill="1" applyBorder="1" applyAlignment="1">
      <alignment vertical="center" wrapText="1"/>
    </xf>
    <xf numFmtId="0" fontId="31" fillId="0" borderId="0" xfId="0" applyFont="1" applyFill="1" applyBorder="1"/>
    <xf numFmtId="49" fontId="31" fillId="0" borderId="20" xfId="0" applyNumberFormat="1" applyFont="1" applyFill="1" applyBorder="1" applyAlignment="1">
      <alignment vertical="center"/>
    </xf>
    <xf numFmtId="0" fontId="31" fillId="0" borderId="22" xfId="0" applyFont="1" applyFill="1" applyBorder="1" applyAlignment="1">
      <alignment vertical="center"/>
    </xf>
    <xf numFmtId="49" fontId="31" fillId="0" borderId="22" xfId="0" applyNumberFormat="1" applyFont="1" applyFill="1" applyBorder="1" applyAlignment="1">
      <alignment vertical="center" wrapText="1"/>
    </xf>
    <xf numFmtId="0" fontId="26" fillId="0" borderId="0" xfId="1" applyFont="1" applyFill="1" applyBorder="1" applyAlignment="1">
      <alignment vertical="center"/>
    </xf>
    <xf numFmtId="4" fontId="31" fillId="0" borderId="1" xfId="0" applyNumberFormat="1" applyFont="1" applyFill="1" applyBorder="1" applyAlignment="1">
      <alignment vertical="center"/>
    </xf>
    <xf numFmtId="4" fontId="31" fillId="0" borderId="22" xfId="0" applyNumberFormat="1" applyFont="1" applyFill="1" applyBorder="1" applyAlignment="1">
      <alignment vertical="center"/>
    </xf>
    <xf numFmtId="0" fontId="13" fillId="0" borderId="0" xfId="1" applyFont="1" applyAlignment="1">
      <alignment horizontal="left" vertical="center"/>
    </xf>
    <xf numFmtId="0" fontId="13" fillId="0" borderId="16" xfId="1" applyFont="1" applyBorder="1"/>
    <xf numFmtId="0" fontId="13" fillId="0" borderId="3" xfId="1" applyFont="1" applyBorder="1"/>
    <xf numFmtId="0" fontId="10" fillId="0" borderId="1" xfId="1" applyFont="1" applyBorder="1"/>
    <xf numFmtId="164" fontId="10" fillId="0" borderId="1" xfId="1" applyNumberFormat="1" applyFont="1" applyFill="1" applyBorder="1"/>
    <xf numFmtId="164" fontId="10" fillId="0" borderId="1" xfId="1" applyNumberFormat="1" applyFont="1" applyBorder="1"/>
    <xf numFmtId="164" fontId="10" fillId="0" borderId="1" xfId="5" applyNumberFormat="1" applyFont="1" applyFill="1" applyBorder="1"/>
    <xf numFmtId="0" fontId="10" fillId="0" borderId="22" xfId="1" applyFont="1" applyBorder="1"/>
    <xf numFmtId="9" fontId="10" fillId="0" borderId="22" xfId="7" applyFont="1" applyBorder="1"/>
    <xf numFmtId="9" fontId="10" fillId="0" borderId="1" xfId="1" applyNumberFormat="1" applyFont="1" applyFill="1" applyBorder="1"/>
    <xf numFmtId="9" fontId="10" fillId="0" borderId="1" xfId="7" applyFont="1" applyFill="1" applyBorder="1"/>
    <xf numFmtId="9" fontId="10" fillId="0" borderId="22" xfId="7" applyFont="1" applyFill="1" applyBorder="1"/>
    <xf numFmtId="164" fontId="17" fillId="0" borderId="1" xfId="1" applyNumberFormat="1" applyFont="1" applyBorder="1"/>
    <xf numFmtId="9" fontId="17" fillId="0" borderId="1" xfId="7" applyFont="1" applyBorder="1"/>
    <xf numFmtId="9" fontId="17" fillId="0" borderId="22" xfId="7" applyFont="1" applyBorder="1"/>
    <xf numFmtId="9" fontId="17" fillId="0" borderId="1" xfId="7" applyFont="1" applyBorder="1" applyAlignment="1">
      <alignment horizontal="right"/>
    </xf>
    <xf numFmtId="164" fontId="17" fillId="0" borderId="1" xfId="1" applyNumberFormat="1" applyFont="1" applyFill="1" applyBorder="1"/>
    <xf numFmtId="164" fontId="17" fillId="0" borderId="1" xfId="5" applyNumberFormat="1" applyFont="1" applyFill="1" applyBorder="1"/>
    <xf numFmtId="9" fontId="17" fillId="0" borderId="1" xfId="7" applyFont="1" applyFill="1" applyBorder="1"/>
    <xf numFmtId="9" fontId="17" fillId="0" borderId="22" xfId="7" applyFont="1" applyFill="1" applyBorder="1"/>
    <xf numFmtId="9" fontId="17" fillId="0" borderId="1" xfId="7" applyFont="1" applyFill="1" applyBorder="1" applyAlignment="1">
      <alignment horizontal="right"/>
    </xf>
    <xf numFmtId="9" fontId="31" fillId="0" borderId="0" xfId="7" applyFont="1" applyFill="1" applyBorder="1"/>
    <xf numFmtId="0" fontId="35" fillId="0" borderId="0" xfId="0" applyFont="1" applyFill="1" applyBorder="1"/>
    <xf numFmtId="165" fontId="31" fillId="0" borderId="1" xfId="7" applyNumberFormat="1" applyFont="1" applyFill="1" applyBorder="1" applyAlignment="1">
      <alignment horizontal="center" vertical="center"/>
    </xf>
    <xf numFmtId="4" fontId="31" fillId="0" borderId="18" xfId="0" applyNumberFormat="1" applyFont="1" applyFill="1" applyBorder="1" applyAlignment="1">
      <alignment vertical="center"/>
    </xf>
    <xf numFmtId="165" fontId="31" fillId="0" borderId="22" xfId="7" applyNumberFormat="1" applyFont="1" applyFill="1" applyBorder="1" applyAlignment="1">
      <alignment horizontal="center" vertical="center"/>
    </xf>
    <xf numFmtId="4" fontId="31" fillId="0" borderId="26" xfId="0" applyNumberFormat="1" applyFont="1" applyFill="1" applyBorder="1" applyAlignment="1">
      <alignment vertical="center"/>
    </xf>
    <xf numFmtId="0" fontId="36" fillId="0" borderId="0" xfId="0" applyFont="1" applyFill="1" applyBorder="1"/>
    <xf numFmtId="0" fontId="36" fillId="0" borderId="0" xfId="0" applyFont="1"/>
    <xf numFmtId="43" fontId="36" fillId="0" borderId="0" xfId="0" applyNumberFormat="1" applyFont="1"/>
    <xf numFmtId="0" fontId="7" fillId="0" borderId="0" xfId="0" applyFont="1" applyBorder="1"/>
    <xf numFmtId="0" fontId="32" fillId="0" borderId="0" xfId="1" applyFont="1" applyFill="1" applyBorder="1" applyAlignment="1">
      <alignment vertical="top" wrapText="1"/>
    </xf>
    <xf numFmtId="9" fontId="35" fillId="0" borderId="0" xfId="7" applyFont="1" applyFill="1" applyBorder="1"/>
    <xf numFmtId="9" fontId="37" fillId="0" borderId="0" xfId="7" applyFont="1"/>
    <xf numFmtId="49" fontId="38" fillId="0" borderId="0" xfId="0" applyNumberFormat="1" applyFont="1" applyFill="1" applyBorder="1" applyAlignment="1">
      <alignment horizontal="center" vertical="center" wrapText="1"/>
    </xf>
    <xf numFmtId="0" fontId="38" fillId="0" borderId="0" xfId="0" applyFont="1" applyFill="1" applyBorder="1" applyAlignment="1">
      <alignment horizontal="center" vertical="center" wrapText="1"/>
    </xf>
    <xf numFmtId="49" fontId="39" fillId="0" borderId="0" xfId="0" applyNumberFormat="1" applyFont="1" applyFill="1" applyBorder="1" applyAlignment="1">
      <alignment vertical="center"/>
    </xf>
    <xf numFmtId="0" fontId="39" fillId="0" borderId="0" xfId="0" applyNumberFormat="1" applyFont="1" applyFill="1" applyBorder="1" applyAlignment="1">
      <alignment vertical="center"/>
    </xf>
    <xf numFmtId="4" fontId="39" fillId="0" borderId="0" xfId="7" applyNumberFormat="1" applyFont="1" applyFill="1" applyBorder="1" applyAlignment="1">
      <alignment horizontal="right" vertical="center"/>
    </xf>
    <xf numFmtId="4" fontId="39" fillId="0" borderId="0" xfId="7" applyNumberFormat="1" applyFont="1" applyFill="1" applyBorder="1" applyAlignment="1">
      <alignment vertical="center"/>
    </xf>
    <xf numFmtId="0" fontId="39" fillId="0" borderId="0" xfId="0" applyFont="1" applyFill="1" applyBorder="1" applyAlignment="1">
      <alignment vertical="center"/>
    </xf>
    <xf numFmtId="0" fontId="40" fillId="0" borderId="0" xfId="1" applyFont="1"/>
    <xf numFmtId="0" fontId="41" fillId="0" borderId="0" xfId="1" applyFont="1"/>
    <xf numFmtId="1" fontId="41" fillId="0" borderId="0" xfId="1" applyNumberFormat="1" applyFont="1"/>
    <xf numFmtId="0" fontId="15" fillId="0" borderId="0" xfId="1" applyFont="1" applyBorder="1" applyAlignment="1">
      <alignment vertical="center"/>
    </xf>
    <xf numFmtId="0" fontId="15" fillId="0" borderId="0" xfId="1" applyFont="1" applyAlignment="1">
      <alignment vertical="center"/>
    </xf>
    <xf numFmtId="0" fontId="15" fillId="0" borderId="0" xfId="1" applyFont="1" applyAlignment="1">
      <alignment horizontal="center" vertical="center"/>
    </xf>
    <xf numFmtId="0" fontId="7" fillId="0" borderId="0" xfId="1" applyFont="1"/>
    <xf numFmtId="4" fontId="7" fillId="0" borderId="0" xfId="1" applyNumberFormat="1" applyFont="1"/>
    <xf numFmtId="0" fontId="7" fillId="0" borderId="0" xfId="1" applyFont="1" applyBorder="1"/>
    <xf numFmtId="0" fontId="7" fillId="0" borderId="0" xfId="1" applyFont="1" applyAlignment="1">
      <alignment horizontal="center" vertical="center"/>
    </xf>
    <xf numFmtId="0" fontId="42" fillId="0" borderId="0" xfId="1" applyFont="1" applyFill="1" applyBorder="1" applyAlignment="1">
      <alignment vertical="center"/>
    </xf>
    <xf numFmtId="0" fontId="43" fillId="0" borderId="0" xfId="1" applyFont="1" applyFill="1" applyBorder="1"/>
    <xf numFmtId="0" fontId="17" fillId="0" borderId="32" xfId="0" applyFont="1" applyFill="1" applyBorder="1" applyAlignment="1">
      <alignment vertical="top" wrapText="1"/>
    </xf>
    <xf numFmtId="4" fontId="22" fillId="0" borderId="40" xfId="0" applyNumberFormat="1" applyFont="1" applyFill="1" applyBorder="1" applyAlignment="1" applyProtection="1">
      <alignment vertical="top" wrapText="1"/>
      <protection locked="0"/>
    </xf>
    <xf numFmtId="0" fontId="21" fillId="0" borderId="0" xfId="1" applyFont="1" applyBorder="1" applyAlignment="1">
      <alignment vertical="center"/>
    </xf>
    <xf numFmtId="0" fontId="21" fillId="0" borderId="0" xfId="1" applyFont="1"/>
    <xf numFmtId="0" fontId="13" fillId="0" borderId="0" xfId="1" applyFont="1" applyAlignment="1">
      <alignment horizontal="left" vertical="top"/>
    </xf>
    <xf numFmtId="0" fontId="10" fillId="0" borderId="32" xfId="1" applyFont="1" applyBorder="1" applyAlignment="1">
      <alignment horizontal="center" vertical="center"/>
    </xf>
    <xf numFmtId="0" fontId="10" fillId="0" borderId="25" xfId="1" applyFont="1" applyBorder="1" applyAlignment="1">
      <alignment horizontal="center" vertical="center"/>
    </xf>
    <xf numFmtId="0" fontId="22" fillId="0" borderId="4" xfId="0" applyFont="1" applyBorder="1" applyAlignment="1">
      <alignment horizontal="center" vertical="center" wrapText="1"/>
    </xf>
    <xf numFmtId="0" fontId="10" fillId="0" borderId="33" xfId="1" applyFont="1" applyBorder="1" applyAlignment="1">
      <alignment horizontal="center" vertical="center"/>
    </xf>
    <xf numFmtId="0" fontId="2" fillId="0" borderId="0" xfId="1" applyBorder="1"/>
    <xf numFmtId="0" fontId="21" fillId="0" borderId="0" xfId="1" applyFont="1" applyBorder="1"/>
    <xf numFmtId="0" fontId="44" fillId="0" borderId="0" xfId="1" applyFont="1" applyBorder="1" applyAlignment="1">
      <alignment vertical="center"/>
    </xf>
    <xf numFmtId="0" fontId="44" fillId="0" borderId="0" xfId="1" applyFont="1" applyBorder="1"/>
    <xf numFmtId="0" fontId="44" fillId="0" borderId="0" xfId="1" applyFont="1"/>
    <xf numFmtId="166" fontId="7" fillId="0" borderId="0" xfId="5" applyNumberFormat="1" applyFont="1" applyFill="1"/>
    <xf numFmtId="0" fontId="45" fillId="0" borderId="0" xfId="1" applyFont="1" applyBorder="1" applyAlignment="1">
      <alignment vertical="center"/>
    </xf>
    <xf numFmtId="0" fontId="46" fillId="0" borderId="0" xfId="0" applyFont="1"/>
    <xf numFmtId="0" fontId="10" fillId="0" borderId="0" xfId="0" applyFont="1" applyAlignment="1">
      <alignment horizontal="justify" vertical="center"/>
    </xf>
    <xf numFmtId="0" fontId="44" fillId="0" borderId="0" xfId="0" applyFont="1"/>
    <xf numFmtId="14" fontId="13" fillId="0" borderId="0" xfId="0" applyNumberFormat="1" applyFont="1" applyAlignment="1">
      <alignment horizontal="left"/>
    </xf>
    <xf numFmtId="0" fontId="13" fillId="0" borderId="0" xfId="0" applyFont="1"/>
    <xf numFmtId="0" fontId="10" fillId="0" borderId="0" xfId="0" applyFont="1" applyAlignment="1">
      <alignment vertical="top"/>
    </xf>
    <xf numFmtId="0" fontId="13" fillId="0" borderId="0" xfId="0" applyFont="1" applyAlignment="1">
      <alignment horizontal="justify" vertical="center"/>
    </xf>
    <xf numFmtId="0" fontId="47" fillId="0" borderId="0" xfId="2" applyFont="1"/>
    <xf numFmtId="0" fontId="10" fillId="0" borderId="7" xfId="0" applyFont="1" applyBorder="1" applyAlignment="1">
      <alignment vertical="top"/>
    </xf>
    <xf numFmtId="0" fontId="10" fillId="0" borderId="0" xfId="0" applyFont="1"/>
    <xf numFmtId="0" fontId="17" fillId="0" borderId="0" xfId="1" applyFont="1" applyBorder="1" applyAlignment="1">
      <alignment vertical="center"/>
    </xf>
    <xf numFmtId="0" fontId="48" fillId="0" borderId="0" xfId="1" applyFont="1" applyBorder="1" applyAlignment="1">
      <alignment vertical="center"/>
    </xf>
    <xf numFmtId="0" fontId="49" fillId="0" borderId="0" xfId="1" applyFont="1" applyBorder="1" applyAlignment="1">
      <alignment vertical="center"/>
    </xf>
    <xf numFmtId="0" fontId="53" fillId="0" borderId="0" xfId="1" applyFont="1"/>
    <xf numFmtId="0" fontId="53" fillId="0" borderId="0" xfId="1" applyFont="1" applyFill="1"/>
    <xf numFmtId="164" fontId="10" fillId="0" borderId="3" xfId="1" applyNumberFormat="1" applyFont="1" applyFill="1" applyBorder="1"/>
    <xf numFmtId="164" fontId="10" fillId="0" borderId="3" xfId="1" applyNumberFormat="1" applyFont="1" applyBorder="1"/>
    <xf numFmtId="9" fontId="10" fillId="0" borderId="22" xfId="1" applyNumberFormat="1" applyFont="1" applyFill="1" applyBorder="1" applyAlignment="1">
      <alignment horizontal="right"/>
    </xf>
    <xf numFmtId="49" fontId="32" fillId="0" borderId="1" xfId="0" applyNumberFormat="1" applyFont="1" applyFill="1" applyBorder="1" applyProtection="1"/>
    <xf numFmtId="0" fontId="32" fillId="0" borderId="1" xfId="1" applyFont="1" applyBorder="1" applyAlignment="1">
      <alignment wrapText="1"/>
    </xf>
    <xf numFmtId="49" fontId="32" fillId="0" borderId="1" xfId="0" applyNumberFormat="1" applyFont="1" applyFill="1" applyBorder="1" applyAlignment="1" applyProtection="1">
      <alignment horizontal="left" vertical="center" wrapText="1"/>
    </xf>
    <xf numFmtId="49" fontId="32" fillId="0" borderId="1" xfId="0" applyNumberFormat="1" applyFont="1" applyFill="1" applyBorder="1" applyAlignment="1" applyProtection="1">
      <alignment wrapText="1"/>
    </xf>
    <xf numFmtId="49" fontId="32" fillId="0" borderId="1" xfId="0" applyNumberFormat="1" applyFont="1" applyFill="1" applyBorder="1" applyAlignment="1" applyProtection="1"/>
    <xf numFmtId="0" fontId="13" fillId="0" borderId="1" xfId="1" applyFont="1" applyBorder="1" applyAlignment="1">
      <alignment wrapText="1"/>
    </xf>
    <xf numFmtId="49" fontId="13" fillId="0" borderId="1" xfId="0" applyNumberFormat="1" applyFont="1" applyFill="1" applyBorder="1" applyAlignment="1" applyProtection="1">
      <alignment wrapText="1"/>
    </xf>
    <xf numFmtId="164" fontId="32" fillId="0" borderId="1" xfId="0" applyNumberFormat="1" applyFont="1" applyFill="1" applyBorder="1" applyAlignment="1" applyProtection="1">
      <alignment horizontal="center" vertical="center" wrapText="1"/>
    </xf>
    <xf numFmtId="3" fontId="32" fillId="0" borderId="1" xfId="5" applyNumberFormat="1" applyFont="1" applyFill="1" applyBorder="1" applyAlignment="1" applyProtection="1">
      <alignment horizontal="center" vertical="center"/>
    </xf>
    <xf numFmtId="4" fontId="54" fillId="0" borderId="1" xfId="3" applyNumberFormat="1" applyFont="1" applyFill="1" applyBorder="1" applyAlignment="1">
      <alignment horizontal="right" vertical="center"/>
    </xf>
    <xf numFmtId="4" fontId="54" fillId="0" borderId="1" xfId="0" applyNumberFormat="1" applyFont="1" applyFill="1" applyBorder="1" applyAlignment="1">
      <alignment horizontal="right" vertical="center"/>
    </xf>
    <xf numFmtId="4" fontId="54" fillId="0" borderId="22" xfId="0" applyNumberFormat="1" applyFont="1" applyFill="1" applyBorder="1" applyAlignment="1">
      <alignment horizontal="right" vertical="center"/>
    </xf>
    <xf numFmtId="0" fontId="17" fillId="0" borderId="15" xfId="0" applyFont="1" applyFill="1" applyBorder="1" applyAlignment="1">
      <alignment horizontal="center" vertical="center" wrapText="1"/>
    </xf>
    <xf numFmtId="9" fontId="17" fillId="0" borderId="1" xfId="1" applyNumberFormat="1" applyFont="1" applyFill="1" applyBorder="1"/>
    <xf numFmtId="9" fontId="17" fillId="0" borderId="22" xfId="1" applyNumberFormat="1" applyFont="1" applyFill="1" applyBorder="1"/>
    <xf numFmtId="0" fontId="49" fillId="0" borderId="7" xfId="0" applyFont="1" applyBorder="1"/>
    <xf numFmtId="0" fontId="13" fillId="0" borderId="0" xfId="1" applyFont="1" applyAlignment="1">
      <alignment vertical="center"/>
    </xf>
    <xf numFmtId="0" fontId="15" fillId="0" borderId="0" xfId="1" applyFont="1" applyFill="1"/>
    <xf numFmtId="0" fontId="13" fillId="0" borderId="10" xfId="0" applyFont="1" applyBorder="1" applyAlignment="1">
      <alignment horizontal="left" vertical="top" wrapText="1"/>
    </xf>
    <xf numFmtId="0" fontId="13" fillId="0" borderId="12" xfId="0" applyFont="1" applyBorder="1" applyAlignment="1">
      <alignment horizontal="left" vertical="top" wrapText="1"/>
    </xf>
    <xf numFmtId="0" fontId="13" fillId="0" borderId="13" xfId="0" applyFont="1" applyBorder="1" applyAlignment="1">
      <alignment horizontal="left" vertical="top" wrapText="1"/>
    </xf>
    <xf numFmtId="0" fontId="13" fillId="0" borderId="6" xfId="0" applyFont="1" applyBorder="1" applyAlignment="1">
      <alignment horizontal="left" vertical="top" wrapText="1"/>
    </xf>
    <xf numFmtId="0" fontId="3" fillId="0" borderId="0" xfId="1" applyFont="1" applyBorder="1" applyAlignment="1">
      <alignment horizontal="left" vertical="center"/>
    </xf>
    <xf numFmtId="0" fontId="15" fillId="0" borderId="0" xfId="1" applyFont="1" applyBorder="1" applyAlignment="1">
      <alignment horizontal="left" vertical="center"/>
    </xf>
    <xf numFmtId="0" fontId="12" fillId="0" borderId="35" xfId="1" applyFont="1" applyBorder="1" applyAlignment="1">
      <alignment horizontal="left" vertical="center"/>
    </xf>
    <xf numFmtId="0" fontId="52" fillId="0" borderId="10" xfId="1" applyFont="1" applyFill="1" applyBorder="1" applyAlignment="1">
      <alignment horizontal="left" vertical="top" wrapText="1"/>
    </xf>
    <xf numFmtId="0" fontId="52" fillId="0" borderId="11" xfId="1" applyFont="1" applyFill="1" applyBorder="1" applyAlignment="1">
      <alignment horizontal="left" vertical="top" wrapText="1"/>
    </xf>
    <xf numFmtId="0" fontId="52" fillId="0" borderId="12" xfId="1" applyFont="1" applyFill="1" applyBorder="1" applyAlignment="1">
      <alignment horizontal="left" vertical="top" wrapText="1"/>
    </xf>
    <xf numFmtId="0" fontId="52" fillId="0" borderId="13" xfId="1" applyFont="1" applyFill="1" applyBorder="1" applyAlignment="1">
      <alignment horizontal="left" vertical="top" wrapText="1"/>
    </xf>
    <xf numFmtId="0" fontId="52" fillId="0" borderId="7" xfId="1" applyFont="1" applyFill="1" applyBorder="1" applyAlignment="1">
      <alignment horizontal="left" vertical="top" wrapText="1"/>
    </xf>
    <xf numFmtId="0" fontId="52" fillId="0" borderId="6" xfId="1" applyFont="1" applyFill="1" applyBorder="1" applyAlignment="1">
      <alignment horizontal="left" vertical="top" wrapText="1"/>
    </xf>
    <xf numFmtId="0" fontId="6" fillId="0" borderId="8" xfId="1" applyFont="1" applyBorder="1" applyAlignment="1">
      <alignment horizontal="left"/>
    </xf>
    <xf numFmtId="0" fontId="6" fillId="0" borderId="9" xfId="1" applyFont="1" applyBorder="1" applyAlignment="1">
      <alignment horizontal="left"/>
    </xf>
    <xf numFmtId="0" fontId="6" fillId="0" borderId="5" xfId="1" applyFont="1" applyBorder="1" applyAlignment="1">
      <alignment horizontal="left"/>
    </xf>
    <xf numFmtId="0" fontId="13" fillId="0" borderId="23" xfId="1" applyFont="1" applyBorder="1" applyAlignment="1"/>
    <xf numFmtId="0" fontId="13" fillId="0" borderId="36" xfId="1" applyFont="1" applyBorder="1" applyAlignment="1"/>
    <xf numFmtId="0" fontId="12" fillId="0" borderId="0" xfId="1" applyFont="1" applyBorder="1" applyAlignment="1">
      <alignment horizontal="left" vertical="center"/>
    </xf>
    <xf numFmtId="0" fontId="10" fillId="0" borderId="33" xfId="1" applyFont="1" applyBorder="1" applyAlignment="1">
      <alignment horizontal="center" vertical="center"/>
    </xf>
    <xf numFmtId="0" fontId="10" fillId="0" borderId="5" xfId="1" applyFont="1" applyBorder="1" applyAlignment="1">
      <alignment horizontal="center" vertical="center"/>
    </xf>
    <xf numFmtId="0" fontId="10" fillId="0" borderId="30" xfId="1" applyFont="1" applyBorder="1" applyAlignment="1">
      <alignment horizontal="center" vertical="center"/>
    </xf>
    <xf numFmtId="0" fontId="10" fillId="0" borderId="37" xfId="1" applyFont="1" applyBorder="1" applyAlignment="1">
      <alignment horizontal="center" vertical="center"/>
    </xf>
    <xf numFmtId="0" fontId="10" fillId="0" borderId="16" xfId="1" applyFont="1" applyBorder="1" applyAlignment="1">
      <alignment horizontal="center" vertical="center"/>
    </xf>
    <xf numFmtId="0" fontId="10" fillId="0" borderId="2" xfId="1" applyFont="1" applyBorder="1" applyAlignment="1">
      <alignment horizontal="center" vertical="center"/>
    </xf>
    <xf numFmtId="0" fontId="10" fillId="0" borderId="17" xfId="1" applyFont="1" applyBorder="1" applyAlignment="1">
      <alignment horizontal="center" vertical="center"/>
    </xf>
    <xf numFmtId="0" fontId="10" fillId="0" borderId="21" xfId="1" applyFont="1" applyBorder="1" applyAlignment="1">
      <alignment horizontal="center" vertical="center"/>
    </xf>
    <xf numFmtId="0" fontId="10" fillId="0" borderId="28" xfId="1" applyFont="1" applyBorder="1" applyAlignment="1">
      <alignment horizontal="left" vertical="center" wrapText="1"/>
    </xf>
    <xf numFmtId="0" fontId="10" fillId="0" borderId="31" xfId="1" applyFont="1" applyBorder="1" applyAlignment="1">
      <alignment horizontal="left" vertical="center" wrapText="1"/>
    </xf>
    <xf numFmtId="0" fontId="10" fillId="0" borderId="38" xfId="1" applyFont="1" applyBorder="1" applyAlignment="1">
      <alignment horizontal="left" vertical="center" wrapText="1"/>
    </xf>
    <xf numFmtId="0" fontId="10" fillId="0" borderId="34" xfId="1" applyFont="1" applyBorder="1" applyAlignment="1">
      <alignment horizontal="left" vertical="center" wrapText="1"/>
    </xf>
    <xf numFmtId="0" fontId="10" fillId="0" borderId="23" xfId="1" applyFont="1" applyBorder="1" applyAlignment="1">
      <alignment horizontal="left" vertical="center" wrapText="1"/>
    </xf>
    <xf numFmtId="0" fontId="10" fillId="0" borderId="36" xfId="1" applyFont="1" applyBorder="1" applyAlignment="1">
      <alignment horizontal="left" vertical="center" wrapText="1"/>
    </xf>
    <xf numFmtId="0" fontId="34" fillId="0" borderId="28" xfId="1" applyFont="1" applyFill="1" applyBorder="1" applyAlignment="1">
      <alignment horizontal="left" vertical="center" wrapText="1"/>
    </xf>
    <xf numFmtId="0" fontId="34" fillId="0" borderId="31" xfId="1" applyFont="1" applyFill="1" applyBorder="1" applyAlignment="1">
      <alignment horizontal="left" vertical="center" wrapText="1"/>
    </xf>
    <xf numFmtId="0" fontId="34" fillId="0" borderId="38" xfId="1" applyFont="1" applyFill="1" applyBorder="1" applyAlignment="1">
      <alignment horizontal="left" vertical="center" wrapText="1"/>
    </xf>
    <xf numFmtId="0" fontId="34" fillId="0" borderId="34" xfId="1" applyFont="1" applyFill="1" applyBorder="1" applyAlignment="1">
      <alignment horizontal="left" vertical="center" wrapText="1"/>
    </xf>
    <xf numFmtId="0" fontId="34" fillId="0" borderId="23" xfId="1" applyFont="1" applyFill="1" applyBorder="1" applyAlignment="1">
      <alignment horizontal="left" vertical="center" wrapText="1"/>
    </xf>
    <xf numFmtId="0" fontId="34" fillId="0" borderId="36" xfId="1" applyFont="1" applyFill="1" applyBorder="1" applyAlignment="1">
      <alignment horizontal="left" vertical="center" wrapText="1"/>
    </xf>
    <xf numFmtId="0" fontId="17" fillId="0" borderId="28" xfId="1" applyFont="1" applyFill="1" applyBorder="1" applyAlignment="1">
      <alignment horizontal="left" vertical="center" wrapText="1"/>
    </xf>
    <xf numFmtId="0" fontId="17" fillId="0" borderId="31" xfId="1" applyFont="1" applyFill="1" applyBorder="1" applyAlignment="1">
      <alignment horizontal="left" vertical="center" wrapText="1"/>
    </xf>
    <xf numFmtId="0" fontId="17" fillId="0" borderId="38" xfId="1" applyFont="1" applyFill="1" applyBorder="1" applyAlignment="1">
      <alignment horizontal="left" vertical="center" wrapText="1"/>
    </xf>
    <xf numFmtId="0" fontId="17" fillId="0" borderId="34" xfId="1" applyFont="1" applyFill="1" applyBorder="1" applyAlignment="1">
      <alignment horizontal="left" vertical="center" wrapText="1"/>
    </xf>
    <xf numFmtId="0" fontId="17" fillId="0" borderId="23" xfId="1" applyFont="1" applyFill="1" applyBorder="1" applyAlignment="1">
      <alignment horizontal="left" vertical="center" wrapText="1"/>
    </xf>
    <xf numFmtId="0" fontId="17" fillId="0" borderId="36" xfId="1" applyFont="1" applyFill="1" applyBorder="1" applyAlignment="1">
      <alignment horizontal="left" vertical="center" wrapText="1"/>
    </xf>
    <xf numFmtId="0" fontId="10" fillId="0" borderId="29" xfId="1" applyFont="1" applyBorder="1" applyAlignment="1">
      <alignment horizontal="center" vertical="center"/>
    </xf>
    <xf numFmtId="0" fontId="17" fillId="0" borderId="27" xfId="1" applyFont="1" applyFill="1" applyBorder="1" applyAlignment="1">
      <alignment horizontal="left" vertical="center" wrapText="1"/>
    </xf>
    <xf numFmtId="0" fontId="17" fillId="0" borderId="6" xfId="1" applyFont="1" applyFill="1" applyBorder="1" applyAlignment="1">
      <alignment horizontal="left" vertical="center" wrapText="1"/>
    </xf>
    <xf numFmtId="0" fontId="10" fillId="0" borderId="39" xfId="1" applyFont="1" applyBorder="1" applyAlignment="1">
      <alignment horizontal="center" vertical="center"/>
    </xf>
    <xf numFmtId="0" fontId="10" fillId="0" borderId="12" xfId="1" applyFont="1" applyBorder="1" applyAlignment="1">
      <alignment horizontal="center" vertical="center"/>
    </xf>
    <xf numFmtId="0" fontId="10" fillId="0" borderId="38" xfId="1" applyFont="1" applyBorder="1" applyAlignment="1">
      <alignment horizontal="center" vertical="center"/>
    </xf>
    <xf numFmtId="0" fontId="10" fillId="0" borderId="34" xfId="1" applyFont="1" applyBorder="1" applyAlignment="1">
      <alignment horizontal="center" vertical="center"/>
    </xf>
    <xf numFmtId="0" fontId="10" fillId="0" borderId="27" xfId="1" applyFont="1" applyBorder="1" applyAlignment="1">
      <alignment horizontal="center" vertical="center"/>
    </xf>
    <xf numFmtId="0" fontId="10" fillId="0" borderId="6" xfId="1" applyFont="1" applyBorder="1" applyAlignment="1">
      <alignment horizontal="center" vertical="center"/>
    </xf>
    <xf numFmtId="0" fontId="34" fillId="0" borderId="28" xfId="1" applyFont="1" applyBorder="1" applyAlignment="1">
      <alignment horizontal="center"/>
    </xf>
    <xf numFmtId="0" fontId="34" fillId="0" borderId="31" xfId="1" applyFont="1" applyBorder="1" applyAlignment="1">
      <alignment horizontal="center"/>
    </xf>
    <xf numFmtId="0" fontId="34" fillId="0" borderId="38" xfId="1" applyFont="1" applyBorder="1" applyAlignment="1">
      <alignment horizontal="center"/>
    </xf>
    <xf numFmtId="0" fontId="34" fillId="0" borderId="34" xfId="1" applyFont="1" applyBorder="1" applyAlignment="1">
      <alignment horizontal="center"/>
    </xf>
    <xf numFmtId="0" fontId="34" fillId="0" borderId="23" xfId="1" applyFont="1" applyBorder="1" applyAlignment="1">
      <alignment horizontal="center"/>
    </xf>
    <xf numFmtId="0" fontId="34" fillId="0" borderId="36" xfId="1" applyFont="1" applyBorder="1" applyAlignment="1">
      <alignment horizontal="center"/>
    </xf>
    <xf numFmtId="0" fontId="10" fillId="0" borderId="39" xfId="1" applyFont="1" applyFill="1" applyBorder="1" applyAlignment="1">
      <alignment horizontal="left" vertical="center" wrapText="1"/>
    </xf>
    <xf numFmtId="0" fontId="10" fillId="0" borderId="12" xfId="1" applyFont="1" applyFill="1" applyBorder="1" applyAlignment="1">
      <alignment horizontal="left" vertical="center" wrapText="1"/>
    </xf>
    <xf numFmtId="0" fontId="10" fillId="0" borderId="38" xfId="1" applyFont="1" applyFill="1" applyBorder="1" applyAlignment="1">
      <alignment horizontal="left" vertical="center" wrapText="1"/>
    </xf>
    <xf numFmtId="0" fontId="10" fillId="0" borderId="34" xfId="1" applyFont="1" applyFill="1" applyBorder="1" applyAlignment="1">
      <alignment horizontal="left" vertical="center" wrapText="1"/>
    </xf>
    <xf numFmtId="0" fontId="10" fillId="0" borderId="27" xfId="1" applyFont="1" applyFill="1" applyBorder="1" applyAlignment="1">
      <alignment horizontal="left" vertical="center" wrapText="1"/>
    </xf>
    <xf numFmtId="0" fontId="10" fillId="0" borderId="6" xfId="1" applyFont="1" applyFill="1" applyBorder="1" applyAlignment="1">
      <alignment horizontal="left" vertical="center" wrapText="1"/>
    </xf>
    <xf numFmtId="0" fontId="24" fillId="0" borderId="0" xfId="0" applyFont="1" applyAlignment="1">
      <alignment horizontal="left" vertical="center"/>
    </xf>
    <xf numFmtId="0" fontId="25" fillId="0" borderId="0" xfId="1" applyFont="1" applyFill="1" applyBorder="1" applyAlignment="1">
      <alignment horizontal="left" vertical="center"/>
    </xf>
    <xf numFmtId="0" fontId="32" fillId="0" borderId="10" xfId="1" applyFont="1" applyFill="1" applyBorder="1" applyAlignment="1">
      <alignment horizontal="left" vertical="top" wrapText="1"/>
    </xf>
    <xf numFmtId="0" fontId="32" fillId="0" borderId="11" xfId="1" applyFont="1" applyFill="1" applyBorder="1" applyAlignment="1">
      <alignment horizontal="left" vertical="top" wrapText="1"/>
    </xf>
    <xf numFmtId="0" fontId="32" fillId="0" borderId="12" xfId="1" applyFont="1" applyFill="1" applyBorder="1" applyAlignment="1">
      <alignment horizontal="left" vertical="top" wrapText="1"/>
    </xf>
    <xf numFmtId="0" fontId="32" fillId="0" borderId="13" xfId="1" applyFont="1" applyFill="1" applyBorder="1" applyAlignment="1">
      <alignment horizontal="left" vertical="top" wrapText="1"/>
    </xf>
    <xf numFmtId="0" fontId="32" fillId="0" borderId="7" xfId="1" applyFont="1" applyFill="1" applyBorder="1" applyAlignment="1">
      <alignment horizontal="left" vertical="top" wrapText="1"/>
    </xf>
    <xf numFmtId="0" fontId="32" fillId="0" borderId="6" xfId="1" applyFont="1" applyFill="1" applyBorder="1" applyAlignment="1">
      <alignment horizontal="left" vertical="top" wrapText="1"/>
    </xf>
    <xf numFmtId="0" fontId="32" fillId="0" borderId="10" xfId="0" applyFont="1" applyFill="1" applyBorder="1" applyAlignment="1">
      <alignment horizontal="left" vertical="center" wrapText="1"/>
    </xf>
    <xf numFmtId="0" fontId="32" fillId="0" borderId="11" xfId="0" applyFont="1" applyFill="1" applyBorder="1" applyAlignment="1">
      <alignment horizontal="left" vertical="center" wrapText="1"/>
    </xf>
    <xf numFmtId="0" fontId="32" fillId="0" borderId="12" xfId="0" applyFont="1" applyFill="1" applyBorder="1" applyAlignment="1">
      <alignment horizontal="left" vertical="center" wrapText="1"/>
    </xf>
    <xf numFmtId="0" fontId="32" fillId="0" borderId="13" xfId="0" applyFont="1" applyFill="1" applyBorder="1" applyAlignment="1">
      <alignment horizontal="left" vertical="center" wrapText="1"/>
    </xf>
    <xf numFmtId="0" fontId="32" fillId="0" borderId="7" xfId="0" applyFont="1" applyFill="1" applyBorder="1" applyAlignment="1">
      <alignment horizontal="left" vertical="center" wrapText="1"/>
    </xf>
    <xf numFmtId="0" fontId="32" fillId="0" borderId="6" xfId="0" applyFont="1" applyFill="1" applyBorder="1" applyAlignment="1">
      <alignment horizontal="left" vertical="center" wrapText="1"/>
    </xf>
  </cellXfs>
  <cellStyles count="9">
    <cellStyle name="Čárka" xfId="5" builtinId="3"/>
    <cellStyle name="Čárka 2" xfId="3"/>
    <cellStyle name="Hypertextový odkaz" xfId="2" builtinId="8"/>
    <cellStyle name="Normální" xfId="0" builtinId="0"/>
    <cellStyle name="Normální 2" xfId="1"/>
    <cellStyle name="Normální 3" xfId="6"/>
    <cellStyle name="Normální 4" xfId="8"/>
    <cellStyle name="Procenta" xfId="7" builtinId="5"/>
    <cellStyle name="Procenta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b="1">
                <a:solidFill>
                  <a:sysClr val="windowText" lastClr="000000"/>
                </a:solidFill>
              </a:rPr>
              <a:t>Přehled stavu čerpání finančních prostředků</a:t>
            </a:r>
            <a:r>
              <a:rPr lang="cs-CZ" b="1" baseline="0">
                <a:solidFill>
                  <a:sysClr val="windowText" lastClr="000000"/>
                </a:solidFill>
              </a:rPr>
              <a:t> </a:t>
            </a:r>
            <a:r>
              <a:rPr lang="cs-CZ" b="1">
                <a:solidFill>
                  <a:sysClr val="windowText" lastClr="000000"/>
                </a:solidFill>
              </a:rPr>
              <a:t>programu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rgbClr val="C00000"/>
              </a:solidFill>
              <a:ln>
                <a:noFill/>
              </a:ln>
              <a:effectLst/>
            </c:spPr>
          </c:dPt>
          <c:dPt>
            <c:idx val="1"/>
            <c:invertIfNegative val="0"/>
            <c:bubble3D val="0"/>
            <c:spPr>
              <a:solidFill>
                <a:srgbClr val="FFC000"/>
              </a:solidFill>
              <a:ln>
                <a:noFill/>
              </a:ln>
              <a:effectLst/>
            </c:spPr>
          </c:dPt>
          <c:dPt>
            <c:idx val="2"/>
            <c:invertIfNegative val="0"/>
            <c:bubble3D val="0"/>
            <c:spPr>
              <a:solidFill>
                <a:srgbClr val="00B050"/>
              </a:solidFill>
              <a:ln>
                <a:noFill/>
              </a:ln>
              <a:effectLst/>
            </c:spPr>
          </c:dPt>
          <c:cat>
            <c:strRef>
              <c:f>'Přehled čerpání'!$A$4:$A$7</c:f>
              <c:strCache>
                <c:ptCount val="4"/>
                <c:pt idx="0">
                  <c:v>ve vyhlášených výzvách</c:v>
                </c:pt>
                <c:pt idx="1">
                  <c:v>v zaregistrovaných žádostech o podporu</c:v>
                </c:pt>
                <c:pt idx="2">
                  <c:v>v právních aktech</c:v>
                </c:pt>
                <c:pt idx="3">
                  <c:v>vyúčtované v žádostech o platbu</c:v>
                </c:pt>
              </c:strCache>
            </c:strRef>
          </c:cat>
          <c:val>
            <c:numRef>
              <c:f>'Přehled čerpání'!$C$4:$C$7</c:f>
              <c:numCache>
                <c:formatCode>0%</c:formatCode>
                <c:ptCount val="4"/>
                <c:pt idx="0">
                  <c:v>0.53117899107682509</c:v>
                </c:pt>
                <c:pt idx="1">
                  <c:v>0.596387842447479</c:v>
                </c:pt>
                <c:pt idx="2">
                  <c:v>0.37025407859873372</c:v>
                </c:pt>
                <c:pt idx="3">
                  <c:v>0.27542503997431023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57755128"/>
        <c:axId val="418241608"/>
      </c:barChart>
      <c:catAx>
        <c:axId val="3577551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 baseline="0">
                    <a:solidFill>
                      <a:sysClr val="windowText" lastClr="000000"/>
                    </a:solidFill>
                  </a:rPr>
                  <a:t>Stavy finančních prostředků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18241608"/>
        <c:crosses val="autoZero"/>
        <c:auto val="1"/>
        <c:lblAlgn val="ctr"/>
        <c:lblOffset val="100"/>
        <c:noMultiLvlLbl val="0"/>
      </c:catAx>
      <c:valAx>
        <c:axId val="418241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b="1">
                    <a:solidFill>
                      <a:sysClr val="windowText" lastClr="000000"/>
                    </a:solidFill>
                  </a:rPr>
                  <a:t>Podíl na celkové alokaci</a:t>
                </a:r>
                <a:r>
                  <a:rPr lang="cs-CZ" b="1" baseline="0">
                    <a:solidFill>
                      <a:sysClr val="windowText" lastClr="000000"/>
                    </a:solidFill>
                  </a:rPr>
                  <a:t> programu na období 2014-2020</a:t>
                </a:r>
                <a:endParaRPr lang="cs-CZ" b="1">
                  <a:solidFill>
                    <a:sysClr val="windowText" lastClr="000000"/>
                  </a:solidFill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577551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 sz="1600" b="1">
                <a:solidFill>
                  <a:sysClr val="windowText" lastClr="000000"/>
                </a:solidFill>
              </a:rPr>
              <a:t>Plnění predikcí čerpání fin. prostředků</a:t>
            </a:r>
          </a:p>
        </c:rich>
      </c:tx>
      <c:layout>
        <c:manualLayout>
          <c:xMode val="edge"/>
          <c:yMode val="edge"/>
          <c:x val="0.17400795893013657"/>
          <c:y val="1.831594280233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>
        <c:manualLayout>
          <c:layoutTarget val="inner"/>
          <c:xMode val="edge"/>
          <c:yMode val="edge"/>
          <c:x val="0.11499831725115632"/>
          <c:y val="0.1132230530897938"/>
          <c:w val="0.59192340197406135"/>
          <c:h val="0.79764464667296431"/>
        </c:manualLayout>
      </c:layout>
      <c:lineChart>
        <c:grouping val="standard"/>
        <c:varyColors val="0"/>
        <c:ser>
          <c:idx val="0"/>
          <c:order val="0"/>
          <c:tx>
            <c:strRef>
              <c:f>'Plnění predikcí čerpání'!$A$72</c:f>
              <c:strCache>
                <c:ptCount val="1"/>
                <c:pt idx="0">
                  <c:v>právní akty - predikce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čerpání'!$B$71:$F$71</c:f>
              <c:strCache>
                <c:ptCount val="5"/>
                <c:pt idx="0">
                  <c:v>4Q 2016</c:v>
                </c:pt>
                <c:pt idx="1">
                  <c:v>1Q 2017</c:v>
                </c:pt>
                <c:pt idx="2">
                  <c:v>2Q 2017</c:v>
                </c:pt>
                <c:pt idx="3">
                  <c:v>3Q 2017</c:v>
                </c:pt>
                <c:pt idx="4">
                  <c:v>4Q 2017</c:v>
                </c:pt>
              </c:strCache>
            </c:strRef>
          </c:cat>
          <c:val>
            <c:numRef>
              <c:f>'Plnění predikcí čerpání'!$B$72:$F$72</c:f>
              <c:numCache>
                <c:formatCode>0</c:formatCode>
                <c:ptCount val="5"/>
                <c:pt idx="0">
                  <c:v>560.92100000000005</c:v>
                </c:pt>
                <c:pt idx="1">
                  <c:v>522.81299999999999</c:v>
                </c:pt>
                <c:pt idx="2">
                  <c:v>550.12200000000007</c:v>
                </c:pt>
                <c:pt idx="3">
                  <c:v>711.42700000000013</c:v>
                </c:pt>
                <c:pt idx="4">
                  <c:v>734.50099999999998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'Plnění predikcí čerpání'!$A$73</c:f>
              <c:strCache>
                <c:ptCount val="1"/>
                <c:pt idx="0">
                  <c:v>právní akty - skutečnost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čerpání'!$B$71:$F$71</c:f>
              <c:strCache>
                <c:ptCount val="5"/>
                <c:pt idx="0">
                  <c:v>4Q 2016</c:v>
                </c:pt>
                <c:pt idx="1">
                  <c:v>1Q 2017</c:v>
                </c:pt>
                <c:pt idx="2">
                  <c:v>2Q 2017</c:v>
                </c:pt>
                <c:pt idx="3">
                  <c:v>3Q 2017</c:v>
                </c:pt>
                <c:pt idx="4">
                  <c:v>4Q 2017</c:v>
                </c:pt>
              </c:strCache>
            </c:strRef>
          </c:cat>
          <c:val>
            <c:numRef>
              <c:f>'Plnění predikcí čerpání'!$B$73:$E$73</c:f>
              <c:numCache>
                <c:formatCode>0</c:formatCode>
                <c:ptCount val="4"/>
                <c:pt idx="0">
                  <c:v>524.13099999999997</c:v>
                </c:pt>
                <c:pt idx="1">
                  <c:v>630.71100000000001</c:v>
                </c:pt>
                <c:pt idx="2">
                  <c:v>731.42600000000016</c:v>
                </c:pt>
                <c:pt idx="3">
                  <c:v>795.8850000000001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'Plnění predikcí čerpání'!$A$74</c:f>
              <c:strCache>
                <c:ptCount val="1"/>
                <c:pt idx="0">
                  <c:v>vyúčtované ŽoP - predikce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čerpání'!$B$71:$F$71</c:f>
              <c:strCache>
                <c:ptCount val="5"/>
                <c:pt idx="0">
                  <c:v>4Q 2016</c:v>
                </c:pt>
                <c:pt idx="1">
                  <c:v>1Q 2017</c:v>
                </c:pt>
                <c:pt idx="2">
                  <c:v>2Q 2017</c:v>
                </c:pt>
                <c:pt idx="3">
                  <c:v>3Q 2017</c:v>
                </c:pt>
                <c:pt idx="4">
                  <c:v>4Q 2017</c:v>
                </c:pt>
              </c:strCache>
            </c:strRef>
          </c:cat>
          <c:val>
            <c:numRef>
              <c:f>'Plnění predikcí čerpání'!$B$74:$F$74</c:f>
              <c:numCache>
                <c:formatCode>0</c:formatCode>
                <c:ptCount val="5"/>
                <c:pt idx="0">
                  <c:v>443.59500000000003</c:v>
                </c:pt>
                <c:pt idx="1">
                  <c:v>393.404</c:v>
                </c:pt>
                <c:pt idx="2">
                  <c:v>404.91499999999996</c:v>
                </c:pt>
                <c:pt idx="3">
                  <c:v>574.20999999999992</c:v>
                </c:pt>
                <c:pt idx="4">
                  <c:v>597.67700000000002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'Plnění predikcí čerpání'!$A$75</c:f>
              <c:strCache>
                <c:ptCount val="1"/>
                <c:pt idx="0">
                  <c:v>vyúčtované ŽoP - skutečnost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'Plnění predikcí čerpání'!$B$71:$F$71</c:f>
              <c:strCache>
                <c:ptCount val="5"/>
                <c:pt idx="0">
                  <c:v>4Q 2016</c:v>
                </c:pt>
                <c:pt idx="1">
                  <c:v>1Q 2017</c:v>
                </c:pt>
                <c:pt idx="2">
                  <c:v>2Q 2017</c:v>
                </c:pt>
                <c:pt idx="3">
                  <c:v>3Q 2017</c:v>
                </c:pt>
                <c:pt idx="4">
                  <c:v>4Q 2017</c:v>
                </c:pt>
              </c:strCache>
            </c:strRef>
          </c:cat>
          <c:val>
            <c:numRef>
              <c:f>'Plnění predikcí čerpání'!$B$75:$E$75</c:f>
              <c:numCache>
                <c:formatCode>0</c:formatCode>
                <c:ptCount val="4"/>
                <c:pt idx="0">
                  <c:v>369.50400000000002</c:v>
                </c:pt>
                <c:pt idx="1">
                  <c:v>410.29599999999999</c:v>
                </c:pt>
                <c:pt idx="2">
                  <c:v>506.19899999999996</c:v>
                </c:pt>
                <c:pt idx="3">
                  <c:v>592.57500000000016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18242392"/>
        <c:axId val="418242784"/>
      </c:lineChart>
      <c:catAx>
        <c:axId val="4182423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miter lim="800000"/>
            </a:ln>
            <a:effectLst/>
          </c:spPr>
        </c:majorGridlines>
        <c:numFmt formatCode="General" sourceLinked="1"/>
        <c:majorTickMark val="in"/>
        <c:minorTickMark val="none"/>
        <c:tickLblPos val="nextTo"/>
        <c:spPr>
          <a:noFill/>
          <a:ln w="9525" cap="flat" cmpd="sng" algn="ctr">
            <a:solidFill>
              <a:schemeClr val="bg1">
                <a:lumMod val="85000"/>
              </a:schemeClr>
            </a:solidFill>
            <a:round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ln>
                  <a:noFill/>
                </a:ln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18242784"/>
        <c:crossesAt val="0"/>
        <c:auto val="1"/>
        <c:lblAlgn val="ctr"/>
        <c:lblOffset val="100"/>
        <c:noMultiLvlLbl val="0"/>
      </c:catAx>
      <c:valAx>
        <c:axId val="418242784"/>
        <c:scaling>
          <c:orientation val="minMax"/>
          <c:max val="800"/>
          <c:min val="35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100"/>
                  <a:t>příspěvek Unie v mil. EUR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cs-CZ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solidFill>
              <a:schemeClr val="bg1">
                <a:lumMod val="85000"/>
              </a:schemeClr>
            </a:solidFill>
            <a:headEnd type="none"/>
            <a:tailEnd type="triangle"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418242392"/>
        <c:crossesAt val="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3496038879333736"/>
          <c:y val="0.27559231524972339"/>
          <c:w val="0.24609177351667247"/>
          <c:h val="0.5143741692325811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Plnění výkonnostního rámce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bar"/>
        <c:grouping val="percentStacked"/>
        <c:varyColors val="0"/>
        <c:ser>
          <c:idx val="1"/>
          <c:order val="0"/>
          <c:tx>
            <c:strRef>
              <c:f>'Plnění výkonnostního rámc'!$C$29</c:f>
              <c:strCache>
                <c:ptCount val="1"/>
                <c:pt idx="0">
                  <c:v>Aktuální stav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'Plnění výkonnostního rámc'!$B$30:$B$42</c:f>
              <c:strCache>
                <c:ptCount val="13"/>
                <c:pt idx="0">
                  <c:v>PU 2 - 92501</c:v>
                </c:pt>
                <c:pt idx="1">
                  <c:v>PU 2 - 93703</c:v>
                </c:pt>
                <c:pt idx="2">
                  <c:v>PU 3 - 92501</c:v>
                </c:pt>
                <c:pt idx="3">
                  <c:v>PU 3 - 93104</c:v>
                </c:pt>
                <c:pt idx="4">
                  <c:v>PU 3 - 92702</c:v>
                </c:pt>
                <c:pt idx="5">
                  <c:v>PU 4 - 92501</c:v>
                </c:pt>
                <c:pt idx="6">
                  <c:v>PU 4 - 93004</c:v>
                </c:pt>
                <c:pt idx="7">
                  <c:v>PU 5 - 92501</c:v>
                </c:pt>
                <c:pt idx="8">
                  <c:v>PU 5 - 93003</c:v>
                </c:pt>
                <c:pt idx="9">
                  <c:v>PU 5 - 92702</c:v>
                </c:pt>
                <c:pt idx="10">
                  <c:v>PU 6 - 92501</c:v>
                </c:pt>
                <c:pt idx="11">
                  <c:v>PU 6 - 93501</c:v>
                </c:pt>
                <c:pt idx="12">
                  <c:v>PU 6 - 92703</c:v>
                </c:pt>
              </c:strCache>
            </c:strRef>
          </c:cat>
          <c:val>
            <c:numRef>
              <c:f>'Plnění výkonnostního rámc'!$C$30:$C$42</c:f>
              <c:numCache>
                <c:formatCode>#,##0.00</c:formatCode>
                <c:ptCount val="13"/>
                <c:pt idx="0">
                  <c:v>78940585.329999998</c:v>
                </c:pt>
                <c:pt idx="1">
                  <c:v>767</c:v>
                </c:pt>
                <c:pt idx="2">
                  <c:v>57396519.43</c:v>
                </c:pt>
                <c:pt idx="3">
                  <c:v>0</c:v>
                </c:pt>
                <c:pt idx="4">
                  <c:v>153</c:v>
                </c:pt>
                <c:pt idx="5">
                  <c:v>729661937.40999997</c:v>
                </c:pt>
                <c:pt idx="6">
                  <c:v>1156298.28</c:v>
                </c:pt>
                <c:pt idx="7">
                  <c:v>2667212.7599999998</c:v>
                </c:pt>
                <c:pt idx="8">
                  <c:v>26.45</c:v>
                </c:pt>
                <c:pt idx="9">
                  <c:v>0</c:v>
                </c:pt>
                <c:pt idx="10">
                  <c:v>3235554.11</c:v>
                </c:pt>
                <c:pt idx="11">
                  <c:v>5421974</c:v>
                </c:pt>
                <c:pt idx="12">
                  <c:v>28</c:v>
                </c:pt>
              </c:numCache>
            </c:numRef>
          </c:val>
        </c:ser>
        <c:ser>
          <c:idx val="0"/>
          <c:order val="1"/>
          <c:tx>
            <c:strRef>
              <c:f>'Plnění výkonnostního rámc'!$D$29</c:f>
              <c:strCache>
                <c:ptCount val="1"/>
                <c:pt idx="0">
                  <c:v>Milník pro rok 2018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'Plnění výkonnostního rámc'!$B$30:$B$42</c:f>
              <c:strCache>
                <c:ptCount val="13"/>
                <c:pt idx="0">
                  <c:v>PU 2 - 92501</c:v>
                </c:pt>
                <c:pt idx="1">
                  <c:v>PU 2 - 93703</c:v>
                </c:pt>
                <c:pt idx="2">
                  <c:v>PU 3 - 92501</c:v>
                </c:pt>
                <c:pt idx="3">
                  <c:v>PU 3 - 93104</c:v>
                </c:pt>
                <c:pt idx="4">
                  <c:v>PU 3 - 92702</c:v>
                </c:pt>
                <c:pt idx="5">
                  <c:v>PU 4 - 92501</c:v>
                </c:pt>
                <c:pt idx="6">
                  <c:v>PU 4 - 93004</c:v>
                </c:pt>
                <c:pt idx="7">
                  <c:v>PU 5 - 92501</c:v>
                </c:pt>
                <c:pt idx="8">
                  <c:v>PU 5 - 93003</c:v>
                </c:pt>
                <c:pt idx="9">
                  <c:v>PU 5 - 92702</c:v>
                </c:pt>
                <c:pt idx="10">
                  <c:v>PU 6 - 92501</c:v>
                </c:pt>
                <c:pt idx="11">
                  <c:v>PU 6 - 93501</c:v>
                </c:pt>
                <c:pt idx="12">
                  <c:v>PU 6 - 92703</c:v>
                </c:pt>
              </c:strCache>
            </c:strRef>
          </c:cat>
          <c:val>
            <c:numRef>
              <c:f>'Plnění výkonnostního rámc'!$D$30:$D$42</c:f>
              <c:numCache>
                <c:formatCode>#,##0.00</c:formatCode>
                <c:ptCount val="13"/>
                <c:pt idx="0">
                  <c:v>31449702.340000004</c:v>
                </c:pt>
                <c:pt idx="1">
                  <c:v>399</c:v>
                </c:pt>
                <c:pt idx="2">
                  <c:v>16994045.830000006</c:v>
                </c:pt>
                <c:pt idx="3">
                  <c:v>18</c:v>
                </c:pt>
                <c:pt idx="4">
                  <c:v>12</c:v>
                </c:pt>
                <c:pt idx="5">
                  <c:v>109726659.33000004</c:v>
                </c:pt>
                <c:pt idx="6">
                  <c:v>-75498.280000000028</c:v>
                </c:pt>
                <c:pt idx="7">
                  <c:v>3868848.62</c:v>
                </c:pt>
                <c:pt idx="8">
                  <c:v>213.55</c:v>
                </c:pt>
                <c:pt idx="9">
                  <c:v>8</c:v>
                </c:pt>
                <c:pt idx="10">
                  <c:v>43019192.289999999</c:v>
                </c:pt>
                <c:pt idx="11">
                  <c:v>-121974</c:v>
                </c:pt>
                <c:pt idx="12">
                  <c:v>164</c:v>
                </c:pt>
              </c:numCache>
            </c:numRef>
          </c:val>
        </c:ser>
        <c:ser>
          <c:idx val="2"/>
          <c:order val="2"/>
          <c:tx>
            <c:strRef>
              <c:f>'Plnění výkonnostního rámc'!$E$29</c:f>
              <c:strCache>
                <c:ptCount val="1"/>
                <c:pt idx="0">
                  <c:v>Cíl pro 2023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'Plnění výkonnostního rámc'!$B$30:$B$42</c:f>
              <c:strCache>
                <c:ptCount val="13"/>
                <c:pt idx="0">
                  <c:v>PU 2 - 92501</c:v>
                </c:pt>
                <c:pt idx="1">
                  <c:v>PU 2 - 93703</c:v>
                </c:pt>
                <c:pt idx="2">
                  <c:v>PU 3 - 92501</c:v>
                </c:pt>
                <c:pt idx="3">
                  <c:v>PU 3 - 93104</c:v>
                </c:pt>
                <c:pt idx="4">
                  <c:v>PU 3 - 92702</c:v>
                </c:pt>
                <c:pt idx="5">
                  <c:v>PU 4 - 92501</c:v>
                </c:pt>
                <c:pt idx="6">
                  <c:v>PU 4 - 93004</c:v>
                </c:pt>
                <c:pt idx="7">
                  <c:v>PU 5 - 92501</c:v>
                </c:pt>
                <c:pt idx="8">
                  <c:v>PU 5 - 93003</c:v>
                </c:pt>
                <c:pt idx="9">
                  <c:v>PU 5 - 92702</c:v>
                </c:pt>
                <c:pt idx="10">
                  <c:v>PU 6 - 92501</c:v>
                </c:pt>
                <c:pt idx="11">
                  <c:v>PU 6 - 93501</c:v>
                </c:pt>
                <c:pt idx="12">
                  <c:v>PU 6 - 92703</c:v>
                </c:pt>
              </c:strCache>
            </c:strRef>
          </c:cat>
          <c:val>
            <c:numRef>
              <c:f>'Plnění výkonnostního rámc'!$E$30:$E$42</c:f>
              <c:numCache>
                <c:formatCode>#,##0.00</c:formatCode>
                <c:ptCount val="13"/>
                <c:pt idx="0">
                  <c:v>613006092.85000002</c:v>
                </c:pt>
                <c:pt idx="1">
                  <c:v>4664</c:v>
                </c:pt>
                <c:pt idx="2">
                  <c:v>319002164.82999998</c:v>
                </c:pt>
                <c:pt idx="3">
                  <c:v>72</c:v>
                </c:pt>
                <c:pt idx="4">
                  <c:v>1035</c:v>
                </c:pt>
                <c:pt idx="5">
                  <c:v>1259082895.1199999</c:v>
                </c:pt>
                <c:pt idx="6">
                  <c:v>270200</c:v>
                </c:pt>
                <c:pt idx="7">
                  <c:v>17707489.73</c:v>
                </c:pt>
                <c:pt idx="8">
                  <c:v>360</c:v>
                </c:pt>
                <c:pt idx="9">
                  <c:v>32</c:v>
                </c:pt>
                <c:pt idx="10">
                  <c:v>211431863.07999998</c:v>
                </c:pt>
                <c:pt idx="11">
                  <c:v>0</c:v>
                </c:pt>
                <c:pt idx="12">
                  <c:v>768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52767176"/>
        <c:axId val="352767568"/>
      </c:barChart>
      <c:catAx>
        <c:axId val="352767176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52767568"/>
        <c:crosses val="autoZero"/>
        <c:auto val="1"/>
        <c:lblAlgn val="ctr"/>
        <c:lblOffset val="100"/>
        <c:noMultiLvlLbl val="0"/>
      </c:catAx>
      <c:valAx>
        <c:axId val="352767568"/>
        <c:scaling>
          <c:orientation val="minMax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52767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Plnění výkonnostního rámce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'Plnění výkonnostního rámc'!$K$29</c:f>
              <c:strCache>
                <c:ptCount val="1"/>
                <c:pt idx="0">
                  <c:v>Aktuální stav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'Plnění výkonnostního rámc'!$J$30:$J$42</c:f>
              <c:strCache>
                <c:ptCount val="13"/>
                <c:pt idx="0">
                  <c:v>PU 2 - 92501</c:v>
                </c:pt>
                <c:pt idx="1">
                  <c:v>PU 2 - 93703</c:v>
                </c:pt>
                <c:pt idx="2">
                  <c:v>PU 3 - 92501</c:v>
                </c:pt>
                <c:pt idx="3">
                  <c:v>PU 3 - 93104</c:v>
                </c:pt>
                <c:pt idx="4">
                  <c:v>PU 3 - 92702</c:v>
                </c:pt>
                <c:pt idx="5">
                  <c:v>PU 4 - 92501</c:v>
                </c:pt>
                <c:pt idx="6">
                  <c:v>PU 4 - 93004</c:v>
                </c:pt>
                <c:pt idx="7">
                  <c:v>PU 5 - 92501</c:v>
                </c:pt>
                <c:pt idx="8">
                  <c:v>PU 5 - 93003</c:v>
                </c:pt>
                <c:pt idx="9">
                  <c:v>PU 5 - 92702</c:v>
                </c:pt>
                <c:pt idx="10">
                  <c:v>PU 6 - 92501</c:v>
                </c:pt>
                <c:pt idx="11">
                  <c:v>PU 6 - 93501</c:v>
                </c:pt>
                <c:pt idx="12">
                  <c:v>PU 6 - 92703</c:v>
                </c:pt>
              </c:strCache>
            </c:strRef>
          </c:cat>
          <c:val>
            <c:numRef>
              <c:f>'Plnění výkonnostního rámc'!$K$30:$K$42</c:f>
              <c:numCache>
                <c:formatCode>0%</c:formatCode>
                <c:ptCount val="13"/>
                <c:pt idx="0">
                  <c:v>0.1091249382161064</c:v>
                </c:pt>
                <c:pt idx="1">
                  <c:v>0.13156089193825043</c:v>
                </c:pt>
                <c:pt idx="2">
                  <c:v>0.14590132211357562</c:v>
                </c:pt>
                <c:pt idx="3">
                  <c:v>0</c:v>
                </c:pt>
                <c:pt idx="4">
                  <c:v>0.1275</c:v>
                </c:pt>
                <c:pt idx="5">
                  <c:v>0.3477111508259077</c:v>
                </c:pt>
                <c:pt idx="6">
                  <c:v>0.85588325684678024</c:v>
                </c:pt>
                <c:pt idx="7">
                  <c:v>0.11001741237899038</c:v>
                </c:pt>
                <c:pt idx="8">
                  <c:v>4.4083333333333335E-2</c:v>
                </c:pt>
                <c:pt idx="9">
                  <c:v>0</c:v>
                </c:pt>
                <c:pt idx="10">
                  <c:v>1.2556159268536315E-2</c:v>
                </c:pt>
                <c:pt idx="11">
                  <c:v>1.023013962264151</c:v>
                </c:pt>
                <c:pt idx="12">
                  <c:v>2.9166666666666667E-2</c:v>
                </c:pt>
              </c:numCache>
            </c:numRef>
          </c:val>
        </c:ser>
        <c:ser>
          <c:idx val="1"/>
          <c:order val="1"/>
          <c:tx>
            <c:strRef>
              <c:f>'Plnění výkonnostního rámc'!$L$29</c:f>
              <c:strCache>
                <c:ptCount val="1"/>
                <c:pt idx="0">
                  <c:v>Milník pro rok 2018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'Plnění výkonnostního rámc'!$J$30:$J$42</c:f>
              <c:strCache>
                <c:ptCount val="13"/>
                <c:pt idx="0">
                  <c:v>PU 2 - 92501</c:v>
                </c:pt>
                <c:pt idx="1">
                  <c:v>PU 2 - 93703</c:v>
                </c:pt>
                <c:pt idx="2">
                  <c:v>PU 3 - 92501</c:v>
                </c:pt>
                <c:pt idx="3">
                  <c:v>PU 3 - 93104</c:v>
                </c:pt>
                <c:pt idx="4">
                  <c:v>PU 3 - 92702</c:v>
                </c:pt>
                <c:pt idx="5">
                  <c:v>PU 4 - 92501</c:v>
                </c:pt>
                <c:pt idx="6">
                  <c:v>PU 4 - 93004</c:v>
                </c:pt>
                <c:pt idx="7">
                  <c:v>PU 5 - 92501</c:v>
                </c:pt>
                <c:pt idx="8">
                  <c:v>PU 5 - 93003</c:v>
                </c:pt>
                <c:pt idx="9">
                  <c:v>PU 5 - 92702</c:v>
                </c:pt>
                <c:pt idx="10">
                  <c:v>PU 6 - 92501</c:v>
                </c:pt>
                <c:pt idx="11">
                  <c:v>PU 6 - 93501</c:v>
                </c:pt>
                <c:pt idx="12">
                  <c:v>PU 6 - 92703</c:v>
                </c:pt>
              </c:strCache>
            </c:strRef>
          </c:cat>
          <c:val>
            <c:numRef>
              <c:f>'Plnění výkonnostního rámc'!$L$30:$L$42</c:f>
              <c:numCache>
                <c:formatCode>0%</c:formatCode>
                <c:ptCount val="13"/>
                <c:pt idx="0">
                  <c:v>0.15260000000366053</c:v>
                </c:pt>
                <c:pt idx="1">
                  <c:v>0.2</c:v>
                </c:pt>
                <c:pt idx="2">
                  <c:v>0.18909999999995172</c:v>
                </c:pt>
                <c:pt idx="3">
                  <c:v>0.2</c:v>
                </c:pt>
                <c:pt idx="4">
                  <c:v>0.13750000000000001</c:v>
                </c:pt>
                <c:pt idx="5">
                  <c:v>0.39999999999809388</c:v>
                </c:pt>
                <c:pt idx="6">
                  <c:v>0.8</c:v>
                </c:pt>
                <c:pt idx="7">
                  <c:v>0.26960000003068857</c:v>
                </c:pt>
                <c:pt idx="8">
                  <c:v>0.4</c:v>
                </c:pt>
                <c:pt idx="9">
                  <c:v>0.2</c:v>
                </c:pt>
                <c:pt idx="10">
                  <c:v>0.17949999999355806</c:v>
                </c:pt>
                <c:pt idx="11">
                  <c:v>1</c:v>
                </c:pt>
                <c:pt idx="12">
                  <c:v>0.2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352768352"/>
        <c:axId val="352768744"/>
        <c:extLst>
          <c:ext xmlns:c15="http://schemas.microsoft.com/office/drawing/2012/chart" uri="{02D57815-91ED-43cb-92C2-25804820EDAC}">
            <c15:filteredBarSeries>
              <c15:ser>
                <c:idx val="2"/>
                <c:order val="2"/>
                <c:tx>
                  <c:strRef>
                    <c:extLst>
                      <c:ext uri="{02D57815-91ED-43cb-92C2-25804820EDAC}">
                        <c15:formulaRef>
                          <c15:sqref>'Plnění výkonnostního rámc'!$M$29</c15:sqref>
                        </c15:formulaRef>
                      </c:ext>
                    </c:extLst>
                    <c:strCache>
                      <c:ptCount val="1"/>
                      <c:pt idx="0">
                        <c:v>Cíl pro 2023</c:v>
                      </c:pt>
                    </c:strCache>
                  </c:strRef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Ref>
                    <c:extLst>
                      <c:ext uri="{02D57815-91ED-43cb-92C2-25804820EDAC}">
                        <c15:formulaRef>
                          <c15:sqref>'Plnění výkonnostního rámc'!$J$30:$J$42</c15:sqref>
                        </c15:formulaRef>
                      </c:ext>
                    </c:extLst>
                    <c:strCache>
                      <c:ptCount val="13"/>
                      <c:pt idx="0">
                        <c:v>PU 2 - 92501</c:v>
                      </c:pt>
                      <c:pt idx="1">
                        <c:v>PU 2 - 93703</c:v>
                      </c:pt>
                      <c:pt idx="2">
                        <c:v>PU 3 - 92501</c:v>
                      </c:pt>
                      <c:pt idx="3">
                        <c:v>PU 3 - 93104</c:v>
                      </c:pt>
                      <c:pt idx="4">
                        <c:v>PU 3 - 92702</c:v>
                      </c:pt>
                      <c:pt idx="5">
                        <c:v>PU 4 - 92501</c:v>
                      </c:pt>
                      <c:pt idx="6">
                        <c:v>PU 4 - 93004</c:v>
                      </c:pt>
                      <c:pt idx="7">
                        <c:v>PU 5 - 92501</c:v>
                      </c:pt>
                      <c:pt idx="8">
                        <c:v>PU 5 - 93003</c:v>
                      </c:pt>
                      <c:pt idx="9">
                        <c:v>PU 5 - 92702</c:v>
                      </c:pt>
                      <c:pt idx="10">
                        <c:v>PU 6 - 92501</c:v>
                      </c:pt>
                      <c:pt idx="11">
                        <c:v>PU 6 - 93501</c:v>
                      </c:pt>
                      <c:pt idx="12">
                        <c:v>PU 6 - 92703</c:v>
                      </c:pt>
                    </c:strCache>
                  </c:strRef>
                </c:cat>
                <c:val>
                  <c:numRef>
                    <c:extLst>
                      <c:ext uri="{02D57815-91ED-43cb-92C2-25804820EDAC}">
                        <c15:formulaRef>
                          <c15:sqref>'Plnění výkonnostního rámc'!$M$30:$M$42</c15:sqref>
                        </c15:formulaRef>
                      </c:ext>
                    </c:extLst>
                    <c:numCache>
                      <c:formatCode>0%</c:formatCode>
                      <c:ptCount val="13"/>
                      <c:pt idx="0">
                        <c:v>1</c:v>
                      </c:pt>
                      <c:pt idx="1">
                        <c:v>1</c:v>
                      </c:pt>
                      <c:pt idx="2">
                        <c:v>1</c:v>
                      </c:pt>
                      <c:pt idx="3">
                        <c:v>1</c:v>
                      </c:pt>
                      <c:pt idx="4">
                        <c:v>1</c:v>
                      </c:pt>
                      <c:pt idx="5">
                        <c:v>1</c:v>
                      </c:pt>
                      <c:pt idx="6">
                        <c:v>1</c:v>
                      </c:pt>
                      <c:pt idx="7">
                        <c:v>1</c:v>
                      </c:pt>
                      <c:pt idx="8">
                        <c:v>1</c:v>
                      </c:pt>
                      <c:pt idx="9">
                        <c:v>1</c:v>
                      </c:pt>
                      <c:pt idx="10">
                        <c:v>1</c:v>
                      </c:pt>
                      <c:pt idx="11">
                        <c:v>1</c:v>
                      </c:pt>
                      <c:pt idx="12">
                        <c:v>1</c:v>
                      </c:pt>
                    </c:numCache>
                  </c:numRef>
                </c:val>
              </c15:ser>
            </c15:filteredBarSeries>
          </c:ext>
        </c:extLst>
      </c:barChart>
      <c:catAx>
        <c:axId val="352768352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52768744"/>
        <c:crosses val="autoZero"/>
        <c:auto val="1"/>
        <c:lblAlgn val="ctr"/>
        <c:lblOffset val="100"/>
        <c:noMultiLvlLbl val="0"/>
      </c:catAx>
      <c:valAx>
        <c:axId val="352768744"/>
        <c:scaling>
          <c:orientation val="minMax"/>
          <c:max val="1.1000000000000001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352768352"/>
        <c:crosses val="autoZero"/>
        <c:crossBetween val="between"/>
        <c:majorUnit val="0.1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8740157499999996" l="0.7" r="0.7" t="0.78740157499999996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2447925</xdr:colOff>
      <xdr:row>34</xdr:row>
      <xdr:rowOff>76200</xdr:rowOff>
    </xdr:from>
    <xdr:to>
      <xdr:col>2</xdr:col>
      <xdr:colOff>1466850</xdr:colOff>
      <xdr:row>49</xdr:row>
      <xdr:rowOff>144519</xdr:rowOff>
    </xdr:to>
    <xdr:pic>
      <xdr:nvPicPr>
        <xdr:cNvPr id="2" name="Picture 5" descr="PRV_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6210300"/>
          <a:ext cx="6115050" cy="249719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1365250</xdr:colOff>
      <xdr:row>12</xdr:row>
      <xdr:rowOff>41273</xdr:rowOff>
    </xdr:from>
    <xdr:to>
      <xdr:col>1</xdr:col>
      <xdr:colOff>4265083</xdr:colOff>
      <xdr:row>37</xdr:row>
      <xdr:rowOff>127000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10848</xdr:colOff>
      <xdr:row>3</xdr:row>
      <xdr:rowOff>11905</xdr:rowOff>
    </xdr:from>
    <xdr:to>
      <xdr:col>22</xdr:col>
      <xdr:colOff>63500</xdr:colOff>
      <xdr:row>34</xdr:row>
      <xdr:rowOff>23810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338668</xdr:colOff>
      <xdr:row>42</xdr:row>
      <xdr:rowOff>63502</xdr:rowOff>
    </xdr:from>
    <xdr:to>
      <xdr:col>5</xdr:col>
      <xdr:colOff>984250</xdr:colOff>
      <xdr:row>69</xdr:row>
      <xdr:rowOff>21168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338668</xdr:colOff>
      <xdr:row>69</xdr:row>
      <xdr:rowOff>84665</xdr:rowOff>
    </xdr:from>
    <xdr:to>
      <xdr:col>5</xdr:col>
      <xdr:colOff>994834</xdr:colOff>
      <xdr:row>96</xdr:row>
      <xdr:rowOff>52916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10004330/Desktop/V&#253;konnostn&#237;%20r&#225;mec%20-%20miln&#237;k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dklady"/>
      <sheetName val="Číselníky"/>
    </sheetNames>
    <sheetDataSet>
      <sheetData sheetId="0"/>
      <sheetData sheetId="1">
        <row r="1">
          <cell r="C1" t="str">
            <v>Méně rozvinuté regiony</v>
          </cell>
          <cell r="F1" t="str">
            <v>EFRR</v>
          </cell>
        </row>
        <row r="2">
          <cell r="C2" t="str">
            <v>Více rozvinuté regiony</v>
          </cell>
          <cell r="F2" t="str">
            <v>ESF</v>
          </cell>
        </row>
        <row r="3">
          <cell r="C3" t="str">
            <v>Nerelevantní</v>
          </cell>
          <cell r="F3" t="str">
            <v>FS</v>
          </cell>
        </row>
        <row r="4">
          <cell r="F4" t="str">
            <v>ENRF</v>
          </cell>
        </row>
        <row r="5">
          <cell r="F5" t="str">
            <v>EZFRV</v>
          </cell>
        </row>
        <row r="6">
          <cell r="F6" t="str">
            <v>YEI</v>
          </cell>
        </row>
      </sheetData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zdenek.sindelar@mze.cz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"/>
  <sheetViews>
    <sheetView tabSelected="1" workbookViewId="0">
      <selection activeCell="C28" sqref="C28"/>
    </sheetView>
  </sheetViews>
  <sheetFormatPr defaultColWidth="52.42578125" defaultRowHeight="12.75" x14ac:dyDescent="0.2"/>
  <cols>
    <col min="1" max="1" width="23" customWidth="1"/>
    <col min="2" max="2" width="106.42578125" customWidth="1"/>
    <col min="4" max="4" width="16.7109375" bestFit="1" customWidth="1"/>
  </cols>
  <sheetData>
    <row r="1" spans="1:2" ht="18" x14ac:dyDescent="0.2">
      <c r="A1" s="1" t="s">
        <v>152</v>
      </c>
    </row>
    <row r="2" spans="1:2" s="115" customFormat="1" ht="15.75" x14ac:dyDescent="0.25">
      <c r="A2" s="114"/>
      <c r="B2" s="114"/>
    </row>
    <row r="3" spans="1:2" ht="18" x14ac:dyDescent="0.2">
      <c r="A3" s="2" t="s">
        <v>0</v>
      </c>
      <c r="B3" s="2" t="s">
        <v>32</v>
      </c>
    </row>
    <row r="4" spans="1:2" s="117" customFormat="1" ht="12" x14ac:dyDescent="0.2">
      <c r="A4" s="125"/>
      <c r="B4" s="125"/>
    </row>
    <row r="5" spans="1:2" s="117" customFormat="1" x14ac:dyDescent="0.2">
      <c r="A5" s="127" t="s">
        <v>36</v>
      </c>
      <c r="B5" s="127" t="s">
        <v>153</v>
      </c>
    </row>
    <row r="6" spans="1:2" s="117" customFormat="1" ht="12" x14ac:dyDescent="0.2">
      <c r="A6" s="126"/>
      <c r="B6" s="126"/>
    </row>
    <row r="7" spans="1:2" s="117" customFormat="1" ht="12" x14ac:dyDescent="0.2"/>
    <row r="8" spans="1:2" s="117" customFormat="1" ht="12" x14ac:dyDescent="0.2"/>
    <row r="9" spans="1:2" s="117" customFormat="1" ht="12" x14ac:dyDescent="0.2"/>
    <row r="10" spans="1:2" s="117" customFormat="1" ht="12" x14ac:dyDescent="0.2"/>
    <row r="11" spans="1:2" s="117" customFormat="1" ht="12" x14ac:dyDescent="0.2"/>
    <row r="12" spans="1:2" s="117" customFormat="1" ht="12" x14ac:dyDescent="0.2"/>
    <row r="13" spans="1:2" ht="18" x14ac:dyDescent="0.2">
      <c r="A13" s="2" t="s">
        <v>1</v>
      </c>
      <c r="B13" s="6"/>
    </row>
    <row r="14" spans="1:2" x14ac:dyDescent="0.2">
      <c r="A14" s="8"/>
      <c r="B14" s="6"/>
    </row>
    <row r="15" spans="1:2" s="117" customFormat="1" ht="12" x14ac:dyDescent="0.2">
      <c r="A15" s="119"/>
      <c r="B15" s="119"/>
    </row>
    <row r="16" spans="1:2" s="117" customFormat="1" ht="12" x14ac:dyDescent="0.2"/>
    <row r="17" spans="1:2" s="117" customFormat="1" ht="12" x14ac:dyDescent="0.2">
      <c r="A17" s="120" t="s">
        <v>150</v>
      </c>
      <c r="B17" s="120"/>
    </row>
    <row r="18" spans="1:2" s="117" customFormat="1" ht="12" x14ac:dyDescent="0.2">
      <c r="A18" s="120"/>
      <c r="B18" s="120"/>
    </row>
    <row r="19" spans="1:2" s="117" customFormat="1" ht="12" x14ac:dyDescent="0.2">
      <c r="A19" s="121" t="s">
        <v>119</v>
      </c>
      <c r="B19" s="119" t="s">
        <v>118</v>
      </c>
    </row>
    <row r="20" spans="1:2" s="117" customFormat="1" ht="12" x14ac:dyDescent="0.2">
      <c r="A20" s="121" t="s">
        <v>149</v>
      </c>
      <c r="B20" s="122" t="s">
        <v>33</v>
      </c>
    </row>
    <row r="21" spans="1:2" s="117" customFormat="1" ht="12" x14ac:dyDescent="0.2"/>
    <row r="22" spans="1:2" s="117" customFormat="1" ht="12" x14ac:dyDescent="0.2">
      <c r="A22" s="116" t="s">
        <v>2</v>
      </c>
      <c r="B22" s="118">
        <v>43008</v>
      </c>
    </row>
    <row r="23" spans="1:2" s="117" customFormat="1" ht="12" x14ac:dyDescent="0.2">
      <c r="A23" s="124" t="s">
        <v>154</v>
      </c>
      <c r="B23" s="118">
        <v>43012</v>
      </c>
    </row>
    <row r="24" spans="1:2" s="117" customFormat="1" ht="12" x14ac:dyDescent="0.2">
      <c r="A24" s="119"/>
      <c r="B24" s="119"/>
    </row>
    <row r="25" spans="1:2" s="117" customFormat="1" thickBot="1" x14ac:dyDescent="0.25">
      <c r="A25" s="123" t="s">
        <v>148</v>
      </c>
      <c r="B25" s="123"/>
    </row>
    <row r="26" spans="1:2" s="117" customFormat="1" ht="12" x14ac:dyDescent="0.2">
      <c r="A26" s="151"/>
      <c r="B26" s="152"/>
    </row>
    <row r="27" spans="1:2" s="117" customFormat="1" thickBot="1" x14ac:dyDescent="0.25">
      <c r="A27" s="153"/>
      <c r="B27" s="154"/>
    </row>
    <row r="28" spans="1:2" s="117" customFormat="1" ht="12" x14ac:dyDescent="0.2">
      <c r="A28" s="119"/>
      <c r="B28" s="119"/>
    </row>
    <row r="29" spans="1:2" s="117" customFormat="1" ht="12" x14ac:dyDescent="0.2"/>
    <row r="30" spans="1:2" s="117" customFormat="1" ht="12" x14ac:dyDescent="0.2">
      <c r="A30" s="124" t="s">
        <v>35</v>
      </c>
      <c r="B30" s="119" t="s">
        <v>34</v>
      </c>
    </row>
    <row r="31" spans="1:2" s="117" customFormat="1" ht="12" x14ac:dyDescent="0.2"/>
  </sheetData>
  <mergeCells count="1">
    <mergeCell ref="A26:B27"/>
  </mergeCells>
  <hyperlinks>
    <hyperlink ref="B20" r:id="rId1"/>
  </hyperlinks>
  <pageMargins left="0.7" right="0.7" top="0.78740157499999996" bottom="0.78740157499999996" header="0.3" footer="0.3"/>
  <pageSetup paperSize="8" orientation="landscape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zoomScale="90" zoomScaleNormal="90" workbookViewId="0">
      <selection activeCell="B6" sqref="B6"/>
    </sheetView>
  </sheetViews>
  <sheetFormatPr defaultRowHeight="12.75" x14ac:dyDescent="0.2"/>
  <cols>
    <col min="1" max="1" width="68.28515625" style="6" customWidth="1"/>
    <col min="2" max="2" width="67.42578125" style="6" customWidth="1"/>
    <col min="3" max="16384" width="9.140625" style="6"/>
  </cols>
  <sheetData>
    <row r="1" spans="1:3" ht="18" x14ac:dyDescent="0.2">
      <c r="A1" s="2" t="s">
        <v>151</v>
      </c>
    </row>
    <row r="2" spans="1:3" x14ac:dyDescent="0.2">
      <c r="A2" s="6" t="s">
        <v>147</v>
      </c>
      <c r="B2" s="113">
        <v>58518006019</v>
      </c>
    </row>
    <row r="3" spans="1:3" x14ac:dyDescent="0.2">
      <c r="A3" s="6" t="s">
        <v>117</v>
      </c>
      <c r="B3" s="113"/>
    </row>
    <row r="4" spans="1:3" x14ac:dyDescent="0.2">
      <c r="A4" s="6" t="s">
        <v>113</v>
      </c>
      <c r="B4" s="113">
        <v>31083535397</v>
      </c>
      <c r="C4" s="79">
        <f>B4/B2</f>
        <v>0.53117899107682509</v>
      </c>
    </row>
    <row r="5" spans="1:3" x14ac:dyDescent="0.2">
      <c r="A5" s="6" t="s">
        <v>114</v>
      </c>
      <c r="B5" s="113">
        <v>34899427354</v>
      </c>
      <c r="C5" s="79">
        <f>B5/B2</f>
        <v>0.596387842447479</v>
      </c>
    </row>
    <row r="6" spans="1:3" x14ac:dyDescent="0.2">
      <c r="A6" s="6" t="s">
        <v>115</v>
      </c>
      <c r="B6" s="113">
        <v>21666530400</v>
      </c>
      <c r="C6" s="79">
        <f>B6/B2</f>
        <v>0.37025407859873372</v>
      </c>
    </row>
    <row r="7" spans="1:3" x14ac:dyDescent="0.2">
      <c r="A7" s="6" t="s">
        <v>116</v>
      </c>
      <c r="B7" s="113">
        <v>16117324147</v>
      </c>
      <c r="C7" s="79">
        <f>B7/B2</f>
        <v>0.27542503997431023</v>
      </c>
    </row>
    <row r="9" spans="1:3" x14ac:dyDescent="0.2">
      <c r="A9" s="6" t="s">
        <v>155</v>
      </c>
    </row>
    <row r="38" spans="3:9" x14ac:dyDescent="0.2">
      <c r="C38" s="76"/>
      <c r="D38" s="76"/>
      <c r="E38" s="76"/>
      <c r="F38" s="76"/>
      <c r="G38" s="76"/>
      <c r="H38" s="76"/>
      <c r="I38" s="76"/>
    </row>
    <row r="39" spans="3:9" x14ac:dyDescent="0.2">
      <c r="C39" s="76"/>
      <c r="D39" s="76"/>
      <c r="E39" s="76"/>
      <c r="F39" s="76"/>
      <c r="G39" s="76"/>
      <c r="H39" s="76"/>
      <c r="I39" s="76"/>
    </row>
    <row r="40" spans="3:9" x14ac:dyDescent="0.2">
      <c r="C40" s="76"/>
      <c r="D40" s="76"/>
      <c r="E40" s="76"/>
      <c r="F40" s="76"/>
      <c r="G40" s="76"/>
      <c r="H40" s="76"/>
      <c r="I40" s="76"/>
    </row>
    <row r="41" spans="3:9" ht="12.75" customHeight="1" x14ac:dyDescent="0.2">
      <c r="C41" s="77"/>
      <c r="D41" s="77"/>
      <c r="E41" s="77"/>
      <c r="F41" s="77"/>
      <c r="G41" s="77"/>
      <c r="H41" s="76"/>
      <c r="I41" s="76"/>
    </row>
    <row r="42" spans="3:9" x14ac:dyDescent="0.2">
      <c r="C42" s="77"/>
      <c r="D42" s="77"/>
      <c r="E42" s="77"/>
      <c r="F42" s="77"/>
      <c r="G42" s="77"/>
      <c r="H42" s="76"/>
      <c r="I42" s="76"/>
    </row>
    <row r="43" spans="3:9" x14ac:dyDescent="0.2">
      <c r="C43" s="76"/>
      <c r="D43" s="76"/>
      <c r="E43" s="76"/>
      <c r="F43" s="76"/>
      <c r="G43" s="76"/>
      <c r="H43" s="76"/>
      <c r="I43" s="76"/>
    </row>
    <row r="44" spans="3:9" x14ac:dyDescent="0.2">
      <c r="C44" s="76"/>
      <c r="D44" s="76"/>
      <c r="E44" s="76"/>
      <c r="F44" s="76"/>
      <c r="G44" s="76"/>
      <c r="H44" s="76"/>
      <c r="I44" s="76"/>
    </row>
  </sheetData>
  <pageMargins left="0.70866141732283472" right="0.70866141732283472" top="0.78740157480314965" bottom="0.78740157480314965" header="0.31496062992125984" footer="0.31496062992125984"/>
  <pageSetup paperSize="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65"/>
  <sheetViews>
    <sheetView zoomScale="90" zoomScaleNormal="90" workbookViewId="0">
      <selection activeCell="H11" sqref="H11"/>
    </sheetView>
  </sheetViews>
  <sheetFormatPr defaultRowHeight="14.25" x14ac:dyDescent="0.2"/>
  <cols>
    <col min="1" max="1" width="10.85546875" style="91" customWidth="1"/>
    <col min="2" max="2" width="64.85546875" style="91" customWidth="1"/>
    <col min="3" max="3" width="15.28515625" style="91" bestFit="1" customWidth="1"/>
    <col min="4" max="4" width="17.5703125" style="91" bestFit="1" customWidth="1"/>
    <col min="5" max="5" width="17.28515625" style="91" bestFit="1" customWidth="1"/>
    <col min="6" max="6" width="14.140625" style="91" bestFit="1" customWidth="1"/>
    <col min="7" max="7" width="45" style="91" bestFit="1" customWidth="1"/>
    <col min="8" max="8" width="153.28515625" style="91" customWidth="1"/>
    <col min="9" max="9" width="15.140625" style="91" customWidth="1"/>
    <col min="10" max="10" width="12.85546875" style="91" customWidth="1"/>
    <col min="11" max="11" width="15.5703125" style="91" customWidth="1"/>
    <col min="12" max="12" width="11.140625" style="91" customWidth="1"/>
    <col min="13" max="13" width="11.42578125" style="91" customWidth="1"/>
    <col min="14" max="14" width="10.5703125" style="91" customWidth="1"/>
    <col min="15" max="15" width="11.28515625" style="91" customWidth="1"/>
    <col min="16" max="16" width="10.28515625" style="91" customWidth="1"/>
    <col min="17" max="17" width="10.42578125" style="91" customWidth="1"/>
    <col min="18" max="16384" width="9.140625" style="91"/>
  </cols>
  <sheetData>
    <row r="1" spans="1:15" s="90" customFormat="1" ht="18" x14ac:dyDescent="0.2">
      <c r="A1" s="155" t="s">
        <v>220</v>
      </c>
      <c r="B1" s="156"/>
      <c r="C1" s="156"/>
      <c r="D1" s="156"/>
      <c r="E1" s="156"/>
      <c r="F1" s="156"/>
      <c r="G1" s="156"/>
      <c r="H1" s="156"/>
      <c r="I1" s="4"/>
      <c r="J1" s="4"/>
      <c r="K1" s="4"/>
      <c r="L1" s="4"/>
      <c r="M1" s="4"/>
      <c r="N1" s="4"/>
      <c r="O1" s="4"/>
    </row>
    <row r="2" spans="1:15" ht="18" x14ac:dyDescent="0.2">
      <c r="A2" s="157"/>
      <c r="B2" s="157"/>
      <c r="C2" s="157"/>
      <c r="D2" s="157"/>
      <c r="E2" s="157"/>
      <c r="F2" s="157"/>
      <c r="G2" s="157"/>
      <c r="H2" s="157"/>
      <c r="I2" s="4"/>
      <c r="J2" s="4"/>
      <c r="K2" s="4"/>
      <c r="L2" s="4"/>
      <c r="M2" s="4"/>
      <c r="N2" s="4"/>
      <c r="O2" s="4"/>
    </row>
    <row r="3" spans="1:15" s="92" customFormat="1" ht="15" thickBot="1" x14ac:dyDescent="0.25">
      <c r="A3" s="148" t="s">
        <v>3</v>
      </c>
      <c r="B3" s="148" t="s">
        <v>4</v>
      </c>
      <c r="C3" s="148" t="s">
        <v>219</v>
      </c>
      <c r="D3" s="148" t="s">
        <v>218</v>
      </c>
      <c r="E3" s="148" t="s">
        <v>217</v>
      </c>
      <c r="F3" s="148" t="s">
        <v>5</v>
      </c>
      <c r="G3" s="148" t="s">
        <v>156</v>
      </c>
      <c r="H3" s="148" t="s">
        <v>157</v>
      </c>
    </row>
    <row r="4" spans="1:15" s="149" customFormat="1" ht="12" x14ac:dyDescent="0.2">
      <c r="A4" s="119" t="s">
        <v>101</v>
      </c>
      <c r="B4" s="119" t="s">
        <v>102</v>
      </c>
      <c r="C4" s="119" t="s">
        <v>20</v>
      </c>
      <c r="D4" s="119" t="s">
        <v>158</v>
      </c>
      <c r="E4" s="119" t="s">
        <v>58</v>
      </c>
      <c r="F4" s="119" t="s">
        <v>8</v>
      </c>
      <c r="G4" s="119" t="s">
        <v>6</v>
      </c>
      <c r="H4" s="119"/>
    </row>
    <row r="5" spans="1:15" s="149" customFormat="1" ht="12" x14ac:dyDescent="0.2">
      <c r="A5" s="119" t="s">
        <v>101</v>
      </c>
      <c r="B5" s="119" t="s">
        <v>103</v>
      </c>
      <c r="C5" s="119" t="s">
        <v>22</v>
      </c>
      <c r="D5" s="119" t="s">
        <v>159</v>
      </c>
      <c r="E5" s="119" t="s">
        <v>66</v>
      </c>
      <c r="F5" s="119" t="s">
        <v>8</v>
      </c>
      <c r="G5" s="119" t="s">
        <v>6</v>
      </c>
      <c r="H5" s="119"/>
    </row>
    <row r="6" spans="1:15" s="103" customFormat="1" ht="12" x14ac:dyDescent="0.2">
      <c r="A6" s="119" t="s">
        <v>101</v>
      </c>
      <c r="B6" s="119" t="s">
        <v>104</v>
      </c>
      <c r="C6" s="119" t="s">
        <v>24</v>
      </c>
      <c r="D6" s="119" t="s">
        <v>160</v>
      </c>
      <c r="E6" s="119" t="s">
        <v>161</v>
      </c>
      <c r="F6" s="119" t="s">
        <v>8</v>
      </c>
      <c r="G6" s="119" t="s">
        <v>6</v>
      </c>
      <c r="H6" s="119"/>
    </row>
    <row r="7" spans="1:15" s="103" customFormat="1" ht="12" x14ac:dyDescent="0.2">
      <c r="A7" s="119" t="s">
        <v>101</v>
      </c>
      <c r="B7" s="119" t="s">
        <v>106</v>
      </c>
      <c r="C7" s="119" t="s">
        <v>24</v>
      </c>
      <c r="D7" s="119" t="s">
        <v>160</v>
      </c>
      <c r="E7" s="119" t="s">
        <v>162</v>
      </c>
      <c r="F7" s="119" t="s">
        <v>8</v>
      </c>
      <c r="G7" s="119" t="s">
        <v>6</v>
      </c>
      <c r="H7" s="119"/>
    </row>
    <row r="8" spans="1:15" s="103" customFormat="1" ht="12" x14ac:dyDescent="0.2">
      <c r="A8" s="119" t="s">
        <v>101</v>
      </c>
      <c r="B8" s="119" t="s">
        <v>107</v>
      </c>
      <c r="C8" s="119" t="s">
        <v>20</v>
      </c>
      <c r="D8" s="119" t="s">
        <v>163</v>
      </c>
      <c r="E8" s="119" t="s">
        <v>61</v>
      </c>
      <c r="F8" s="119" t="s">
        <v>8</v>
      </c>
      <c r="G8" s="119" t="s">
        <v>6</v>
      </c>
      <c r="H8" s="119"/>
    </row>
    <row r="9" spans="1:15" s="103" customFormat="1" ht="12" x14ac:dyDescent="0.2">
      <c r="A9" s="119" t="s">
        <v>101</v>
      </c>
      <c r="B9" s="119" t="s">
        <v>108</v>
      </c>
      <c r="C9" s="119" t="s">
        <v>164</v>
      </c>
      <c r="D9" s="119" t="s">
        <v>165</v>
      </c>
      <c r="E9" s="119" t="s">
        <v>166</v>
      </c>
      <c r="F9" s="119" t="s">
        <v>8</v>
      </c>
      <c r="G9" s="119" t="s">
        <v>6</v>
      </c>
      <c r="H9" s="119"/>
    </row>
    <row r="10" spans="1:15" s="103" customFormat="1" ht="12" x14ac:dyDescent="0.2">
      <c r="A10" s="119" t="s">
        <v>101</v>
      </c>
      <c r="B10" s="119" t="s">
        <v>108</v>
      </c>
      <c r="C10" s="119" t="s">
        <v>20</v>
      </c>
      <c r="D10" s="119" t="s">
        <v>167</v>
      </c>
      <c r="E10" s="119" t="s">
        <v>168</v>
      </c>
      <c r="F10" s="119" t="s">
        <v>8</v>
      </c>
      <c r="G10" s="119" t="s">
        <v>6</v>
      </c>
      <c r="H10" s="119"/>
    </row>
    <row r="11" spans="1:15" s="103" customFormat="1" ht="12" x14ac:dyDescent="0.2">
      <c r="A11" s="119" t="s">
        <v>101</v>
      </c>
      <c r="B11" s="119" t="s">
        <v>108</v>
      </c>
      <c r="C11" s="119" t="s">
        <v>164</v>
      </c>
      <c r="D11" s="119" t="s">
        <v>169</v>
      </c>
      <c r="E11" s="119" t="s">
        <v>170</v>
      </c>
      <c r="F11" s="119" t="s">
        <v>8</v>
      </c>
      <c r="G11" s="119" t="s">
        <v>6</v>
      </c>
      <c r="H11" s="119"/>
    </row>
    <row r="12" spans="1:15" s="103" customFormat="1" ht="12" x14ac:dyDescent="0.2">
      <c r="A12" s="119" t="s">
        <v>101</v>
      </c>
      <c r="B12" s="119" t="s">
        <v>110</v>
      </c>
      <c r="C12" s="119" t="s">
        <v>20</v>
      </c>
      <c r="D12" s="119" t="s">
        <v>167</v>
      </c>
      <c r="E12" s="119" t="s">
        <v>171</v>
      </c>
      <c r="F12" s="119" t="s">
        <v>8</v>
      </c>
      <c r="G12" s="119" t="s">
        <v>6</v>
      </c>
      <c r="H12" s="119"/>
    </row>
    <row r="13" spans="1:15" s="103" customFormat="1" ht="12" x14ac:dyDescent="0.2">
      <c r="A13" s="119" t="s">
        <v>101</v>
      </c>
      <c r="B13" s="119" t="s">
        <v>110</v>
      </c>
      <c r="C13" s="119" t="s">
        <v>164</v>
      </c>
      <c r="D13" s="119" t="s">
        <v>169</v>
      </c>
      <c r="E13" s="119" t="s">
        <v>172</v>
      </c>
      <c r="F13" s="119" t="s">
        <v>8</v>
      </c>
      <c r="G13" s="119" t="s">
        <v>6</v>
      </c>
      <c r="H13" s="119"/>
    </row>
    <row r="14" spans="1:15" s="103" customFormat="1" ht="12" x14ac:dyDescent="0.2">
      <c r="A14" s="119" t="s">
        <v>101</v>
      </c>
      <c r="B14" s="119" t="s">
        <v>110</v>
      </c>
      <c r="C14" s="119" t="s">
        <v>164</v>
      </c>
      <c r="D14" s="119" t="s">
        <v>165</v>
      </c>
      <c r="E14" s="119" t="s">
        <v>173</v>
      </c>
      <c r="F14" s="119" t="s">
        <v>8</v>
      </c>
      <c r="G14" s="119" t="s">
        <v>6</v>
      </c>
      <c r="H14" s="119"/>
    </row>
    <row r="15" spans="1:15" s="103" customFormat="1" ht="12" x14ac:dyDescent="0.2">
      <c r="A15" s="119" t="s">
        <v>101</v>
      </c>
      <c r="B15" s="119" t="s">
        <v>92</v>
      </c>
      <c r="C15" s="119" t="s">
        <v>164</v>
      </c>
      <c r="D15" s="119" t="s">
        <v>165</v>
      </c>
      <c r="E15" s="119" t="s">
        <v>174</v>
      </c>
      <c r="F15" s="119" t="s">
        <v>8</v>
      </c>
      <c r="G15" s="119" t="s">
        <v>7</v>
      </c>
      <c r="H15" s="119" t="s">
        <v>175</v>
      </c>
    </row>
    <row r="16" spans="1:15" s="103" customFormat="1" ht="12" x14ac:dyDescent="0.2">
      <c r="A16" s="119" t="s">
        <v>101</v>
      </c>
      <c r="B16" s="119" t="s">
        <v>92</v>
      </c>
      <c r="C16" s="119" t="s">
        <v>22</v>
      </c>
      <c r="D16" s="119" t="s">
        <v>176</v>
      </c>
      <c r="E16" s="119" t="s">
        <v>177</v>
      </c>
      <c r="F16" s="119" t="s">
        <v>8</v>
      </c>
      <c r="G16" s="119" t="s">
        <v>7</v>
      </c>
      <c r="H16" s="119" t="s">
        <v>175</v>
      </c>
    </row>
    <row r="17" spans="1:8" s="103" customFormat="1" ht="12" x14ac:dyDescent="0.2">
      <c r="A17" s="119" t="s">
        <v>101</v>
      </c>
      <c r="B17" s="119" t="s">
        <v>92</v>
      </c>
      <c r="C17" s="119" t="s">
        <v>164</v>
      </c>
      <c r="D17" s="119" t="s">
        <v>169</v>
      </c>
      <c r="E17" s="119" t="s">
        <v>178</v>
      </c>
      <c r="F17" s="119" t="s">
        <v>8</v>
      </c>
      <c r="G17" s="119" t="s">
        <v>7</v>
      </c>
      <c r="H17" s="119" t="s">
        <v>175</v>
      </c>
    </row>
    <row r="18" spans="1:8" s="103" customFormat="1" ht="12" x14ac:dyDescent="0.2">
      <c r="A18" s="119" t="s">
        <v>101</v>
      </c>
      <c r="B18" s="119" t="s">
        <v>109</v>
      </c>
      <c r="C18" s="119" t="s">
        <v>164</v>
      </c>
      <c r="D18" s="119" t="s">
        <v>165</v>
      </c>
      <c r="E18" s="119" t="s">
        <v>179</v>
      </c>
      <c r="F18" s="119" t="s">
        <v>8</v>
      </c>
      <c r="G18" s="119" t="s">
        <v>6</v>
      </c>
      <c r="H18" s="119"/>
    </row>
    <row r="19" spans="1:8" s="103" customFormat="1" ht="12" x14ac:dyDescent="0.2">
      <c r="A19" s="119" t="s">
        <v>101</v>
      </c>
      <c r="B19" s="119" t="s">
        <v>109</v>
      </c>
      <c r="C19" s="119" t="s">
        <v>164</v>
      </c>
      <c r="D19" s="119" t="s">
        <v>169</v>
      </c>
      <c r="E19" s="119" t="s">
        <v>54</v>
      </c>
      <c r="F19" s="119" t="s">
        <v>8</v>
      </c>
      <c r="G19" s="119" t="s">
        <v>6</v>
      </c>
      <c r="H19" s="119"/>
    </row>
    <row r="20" spans="1:8" s="103" customFormat="1" ht="12" x14ac:dyDescent="0.2">
      <c r="A20" s="119" t="s">
        <v>101</v>
      </c>
      <c r="B20" s="119" t="s">
        <v>109</v>
      </c>
      <c r="C20" s="119" t="s">
        <v>22</v>
      </c>
      <c r="D20" s="119" t="s">
        <v>176</v>
      </c>
      <c r="E20" s="119" t="s">
        <v>65</v>
      </c>
      <c r="F20" s="119" t="s">
        <v>8</v>
      </c>
      <c r="G20" s="119" t="s">
        <v>6</v>
      </c>
      <c r="H20" s="119"/>
    </row>
    <row r="21" spans="1:8" s="103" customFormat="1" ht="12" x14ac:dyDescent="0.2">
      <c r="A21" s="119" t="s">
        <v>101</v>
      </c>
      <c r="B21" s="119" t="s">
        <v>111</v>
      </c>
      <c r="C21" s="119" t="s">
        <v>164</v>
      </c>
      <c r="D21" s="119" t="s">
        <v>165</v>
      </c>
      <c r="E21" s="119" t="s">
        <v>180</v>
      </c>
      <c r="F21" s="119" t="s">
        <v>8</v>
      </c>
      <c r="G21" s="119" t="s">
        <v>6</v>
      </c>
      <c r="H21" s="119"/>
    </row>
    <row r="22" spans="1:8" s="103" customFormat="1" ht="12" x14ac:dyDescent="0.2">
      <c r="A22" s="119" t="s">
        <v>101</v>
      </c>
      <c r="B22" s="119" t="s">
        <v>111</v>
      </c>
      <c r="C22" s="119" t="s">
        <v>164</v>
      </c>
      <c r="D22" s="119" t="s">
        <v>169</v>
      </c>
      <c r="E22" s="119" t="s">
        <v>181</v>
      </c>
      <c r="F22" s="119" t="s">
        <v>8</v>
      </c>
      <c r="G22" s="119" t="s">
        <v>6</v>
      </c>
      <c r="H22" s="119"/>
    </row>
    <row r="23" spans="1:8" s="103" customFormat="1" ht="12" x14ac:dyDescent="0.2">
      <c r="A23" s="119" t="s">
        <v>101</v>
      </c>
      <c r="B23" s="119" t="s">
        <v>111</v>
      </c>
      <c r="C23" s="119" t="s">
        <v>26</v>
      </c>
      <c r="D23" s="119" t="s">
        <v>182</v>
      </c>
      <c r="E23" s="119" t="s">
        <v>183</v>
      </c>
      <c r="F23" s="119" t="s">
        <v>8</v>
      </c>
      <c r="G23" s="119" t="s">
        <v>6</v>
      </c>
      <c r="H23" s="119"/>
    </row>
    <row r="24" spans="1:8" s="103" customFormat="1" ht="12" x14ac:dyDescent="0.2">
      <c r="A24" s="119" t="s">
        <v>101</v>
      </c>
      <c r="B24" s="119" t="s">
        <v>105</v>
      </c>
      <c r="C24" s="119" t="s">
        <v>24</v>
      </c>
      <c r="D24" s="119" t="s">
        <v>160</v>
      </c>
      <c r="E24" s="119" t="s">
        <v>184</v>
      </c>
      <c r="F24" s="119" t="s">
        <v>8</v>
      </c>
      <c r="G24" s="119" t="s">
        <v>6</v>
      </c>
      <c r="H24" s="119"/>
    </row>
    <row r="25" spans="1:8" s="103" customFormat="1" ht="12" x14ac:dyDescent="0.2">
      <c r="A25" s="119" t="s">
        <v>79</v>
      </c>
      <c r="B25" s="119" t="s">
        <v>80</v>
      </c>
      <c r="C25" s="119" t="s">
        <v>22</v>
      </c>
      <c r="D25" s="119" t="s">
        <v>185</v>
      </c>
      <c r="E25" s="119" t="s">
        <v>63</v>
      </c>
      <c r="F25" s="119" t="s">
        <v>186</v>
      </c>
      <c r="G25" s="119" t="s">
        <v>7</v>
      </c>
      <c r="H25" s="119" t="s">
        <v>187</v>
      </c>
    </row>
    <row r="26" spans="1:8" s="103" customFormat="1" ht="12" x14ac:dyDescent="0.2">
      <c r="A26" s="119" t="s">
        <v>79</v>
      </c>
      <c r="B26" s="119" t="s">
        <v>80</v>
      </c>
      <c r="C26" s="119" t="s">
        <v>20</v>
      </c>
      <c r="D26" s="119" t="s">
        <v>188</v>
      </c>
      <c r="E26" s="119" t="s">
        <v>189</v>
      </c>
      <c r="F26" s="119" t="s">
        <v>186</v>
      </c>
      <c r="G26" s="119" t="s">
        <v>7</v>
      </c>
      <c r="H26" s="119" t="s">
        <v>187</v>
      </c>
    </row>
    <row r="27" spans="1:8" s="103" customFormat="1" ht="12" x14ac:dyDescent="0.2">
      <c r="A27" s="119" t="s">
        <v>79</v>
      </c>
      <c r="B27" s="119" t="s">
        <v>80</v>
      </c>
      <c r="C27" s="119" t="s">
        <v>24</v>
      </c>
      <c r="D27" s="119" t="s">
        <v>190</v>
      </c>
      <c r="E27" s="119" t="s">
        <v>69</v>
      </c>
      <c r="F27" s="119" t="s">
        <v>186</v>
      </c>
      <c r="G27" s="119" t="s">
        <v>7</v>
      </c>
      <c r="H27" s="119" t="s">
        <v>187</v>
      </c>
    </row>
    <row r="28" spans="1:8" s="103" customFormat="1" ht="12" x14ac:dyDescent="0.2">
      <c r="A28" s="119" t="s">
        <v>79</v>
      </c>
      <c r="B28" s="119" t="s">
        <v>80</v>
      </c>
      <c r="C28" s="119" t="s">
        <v>24</v>
      </c>
      <c r="D28" s="119" t="s">
        <v>191</v>
      </c>
      <c r="E28" s="119" t="s">
        <v>71</v>
      </c>
      <c r="F28" s="119" t="s">
        <v>186</v>
      </c>
      <c r="G28" s="119" t="s">
        <v>7</v>
      </c>
      <c r="H28" s="119" t="s">
        <v>187</v>
      </c>
    </row>
    <row r="29" spans="1:8" s="103" customFormat="1" ht="12" x14ac:dyDescent="0.2">
      <c r="A29" s="119" t="s">
        <v>79</v>
      </c>
      <c r="B29" s="119" t="s">
        <v>80</v>
      </c>
      <c r="C29" s="119" t="s">
        <v>26</v>
      </c>
      <c r="D29" s="119" t="s">
        <v>192</v>
      </c>
      <c r="E29" s="119" t="s">
        <v>193</v>
      </c>
      <c r="F29" s="119" t="s">
        <v>186</v>
      </c>
      <c r="G29" s="119" t="s">
        <v>7</v>
      </c>
      <c r="H29" s="119" t="s">
        <v>187</v>
      </c>
    </row>
    <row r="30" spans="1:8" s="103" customFormat="1" ht="12" x14ac:dyDescent="0.2">
      <c r="A30" s="119" t="s">
        <v>79</v>
      </c>
      <c r="B30" s="119" t="s">
        <v>80</v>
      </c>
      <c r="C30" s="119" t="s">
        <v>24</v>
      </c>
      <c r="D30" s="119" t="s">
        <v>194</v>
      </c>
      <c r="E30" s="119" t="s">
        <v>67</v>
      </c>
      <c r="F30" s="119" t="s">
        <v>186</v>
      </c>
      <c r="G30" s="119" t="s">
        <v>7</v>
      </c>
      <c r="H30" s="119" t="s">
        <v>187</v>
      </c>
    </row>
    <row r="31" spans="1:8" s="103" customFormat="1" ht="12" x14ac:dyDescent="0.2">
      <c r="A31" s="119" t="s">
        <v>79</v>
      </c>
      <c r="B31" s="119" t="s">
        <v>80</v>
      </c>
      <c r="C31" s="119" t="s">
        <v>164</v>
      </c>
      <c r="D31" s="119" t="s">
        <v>195</v>
      </c>
      <c r="E31" s="119" t="s">
        <v>55</v>
      </c>
      <c r="F31" s="119" t="s">
        <v>186</v>
      </c>
      <c r="G31" s="119" t="s">
        <v>7</v>
      </c>
      <c r="H31" s="119" t="s">
        <v>187</v>
      </c>
    </row>
    <row r="32" spans="1:8" s="103" customFormat="1" ht="12" x14ac:dyDescent="0.2">
      <c r="A32" s="119" t="s">
        <v>79</v>
      </c>
      <c r="B32" s="119" t="s">
        <v>80</v>
      </c>
      <c r="C32" s="119" t="s">
        <v>164</v>
      </c>
      <c r="D32" s="119" t="s">
        <v>196</v>
      </c>
      <c r="E32" s="119" t="s">
        <v>52</v>
      </c>
      <c r="F32" s="119" t="s">
        <v>186</v>
      </c>
      <c r="G32" s="119" t="s">
        <v>7</v>
      </c>
      <c r="H32" s="119" t="s">
        <v>187</v>
      </c>
    </row>
    <row r="33" spans="1:8" s="103" customFormat="1" ht="12" x14ac:dyDescent="0.2">
      <c r="A33" s="119" t="s">
        <v>79</v>
      </c>
      <c r="B33" s="119" t="s">
        <v>80</v>
      </c>
      <c r="C33" s="119" t="s">
        <v>20</v>
      </c>
      <c r="D33" s="119" t="s">
        <v>197</v>
      </c>
      <c r="E33" s="119" t="s">
        <v>198</v>
      </c>
      <c r="F33" s="119" t="s">
        <v>186</v>
      </c>
      <c r="G33" s="119" t="s">
        <v>7</v>
      </c>
      <c r="H33" s="119" t="s">
        <v>187</v>
      </c>
    </row>
    <row r="34" spans="1:8" s="103" customFormat="1" ht="12" x14ac:dyDescent="0.2">
      <c r="A34" s="119" t="s">
        <v>79</v>
      </c>
      <c r="B34" s="119" t="s">
        <v>80</v>
      </c>
      <c r="C34" s="119" t="s">
        <v>20</v>
      </c>
      <c r="D34" s="119" t="s">
        <v>199</v>
      </c>
      <c r="E34" s="119" t="s">
        <v>56</v>
      </c>
      <c r="F34" s="119" t="s">
        <v>186</v>
      </c>
      <c r="G34" s="119" t="s">
        <v>7</v>
      </c>
      <c r="H34" s="119" t="s">
        <v>187</v>
      </c>
    </row>
    <row r="35" spans="1:8" s="103" customFormat="1" ht="12" x14ac:dyDescent="0.2">
      <c r="A35" s="119" t="s">
        <v>79</v>
      </c>
      <c r="B35" s="119" t="s">
        <v>81</v>
      </c>
      <c r="C35" s="119" t="s">
        <v>24</v>
      </c>
      <c r="D35" s="119" t="s">
        <v>191</v>
      </c>
      <c r="E35" s="119" t="s">
        <v>72</v>
      </c>
      <c r="F35" s="119" t="s">
        <v>186</v>
      </c>
      <c r="G35" s="119" t="s">
        <v>7</v>
      </c>
      <c r="H35" s="119" t="s">
        <v>187</v>
      </c>
    </row>
    <row r="36" spans="1:8" s="103" customFormat="1" ht="12" x14ac:dyDescent="0.2">
      <c r="A36" s="119" t="s">
        <v>79</v>
      </c>
      <c r="B36" s="119" t="s">
        <v>81</v>
      </c>
      <c r="C36" s="119" t="s">
        <v>24</v>
      </c>
      <c r="D36" s="119" t="s">
        <v>194</v>
      </c>
      <c r="E36" s="119" t="s">
        <v>68</v>
      </c>
      <c r="F36" s="119" t="s">
        <v>186</v>
      </c>
      <c r="G36" s="119" t="s">
        <v>7</v>
      </c>
      <c r="H36" s="119" t="s">
        <v>187</v>
      </c>
    </row>
    <row r="37" spans="1:8" s="46" customFormat="1" ht="12" x14ac:dyDescent="0.2">
      <c r="A37" s="119" t="s">
        <v>79</v>
      </c>
      <c r="B37" s="119" t="s">
        <v>81</v>
      </c>
      <c r="C37" s="119" t="s">
        <v>20</v>
      </c>
      <c r="D37" s="119" t="s">
        <v>199</v>
      </c>
      <c r="E37" s="119" t="s">
        <v>57</v>
      </c>
      <c r="F37" s="119" t="s">
        <v>186</v>
      </c>
      <c r="G37" s="119" t="s">
        <v>7</v>
      </c>
      <c r="H37" s="119" t="s">
        <v>187</v>
      </c>
    </row>
    <row r="38" spans="1:8" s="46" customFormat="1" ht="12" x14ac:dyDescent="0.2">
      <c r="A38" s="119" t="s">
        <v>79</v>
      </c>
      <c r="B38" s="119" t="s">
        <v>81</v>
      </c>
      <c r="C38" s="119" t="s">
        <v>164</v>
      </c>
      <c r="D38" s="119" t="s">
        <v>195</v>
      </c>
      <c r="E38" s="119" t="s">
        <v>200</v>
      </c>
      <c r="F38" s="119" t="s">
        <v>186</v>
      </c>
      <c r="G38" s="119" t="s">
        <v>7</v>
      </c>
      <c r="H38" s="119" t="s">
        <v>187</v>
      </c>
    </row>
    <row r="39" spans="1:8" s="46" customFormat="1" ht="12" x14ac:dyDescent="0.2">
      <c r="A39" s="119" t="s">
        <v>79</v>
      </c>
      <c r="B39" s="119" t="s">
        <v>81</v>
      </c>
      <c r="C39" s="119" t="s">
        <v>20</v>
      </c>
      <c r="D39" s="119" t="s">
        <v>197</v>
      </c>
      <c r="E39" s="119" t="s">
        <v>201</v>
      </c>
      <c r="F39" s="119" t="s">
        <v>186</v>
      </c>
      <c r="G39" s="119" t="s">
        <v>7</v>
      </c>
      <c r="H39" s="119" t="s">
        <v>187</v>
      </c>
    </row>
    <row r="40" spans="1:8" s="46" customFormat="1" ht="12" x14ac:dyDescent="0.2">
      <c r="A40" s="119" t="s">
        <v>79</v>
      </c>
      <c r="B40" s="119" t="s">
        <v>81</v>
      </c>
      <c r="C40" s="119" t="s">
        <v>26</v>
      </c>
      <c r="D40" s="119" t="s">
        <v>192</v>
      </c>
      <c r="E40" s="119" t="s">
        <v>202</v>
      </c>
      <c r="F40" s="119" t="s">
        <v>186</v>
      </c>
      <c r="G40" s="119" t="s">
        <v>7</v>
      </c>
      <c r="H40" s="119" t="s">
        <v>187</v>
      </c>
    </row>
    <row r="41" spans="1:8" s="46" customFormat="1" ht="12" x14ac:dyDescent="0.2">
      <c r="A41" s="119" t="s">
        <v>79</v>
      </c>
      <c r="B41" s="119" t="s">
        <v>81</v>
      </c>
      <c r="C41" s="119" t="s">
        <v>24</v>
      </c>
      <c r="D41" s="119" t="s">
        <v>190</v>
      </c>
      <c r="E41" s="119" t="s">
        <v>70</v>
      </c>
      <c r="F41" s="119" t="s">
        <v>186</v>
      </c>
      <c r="G41" s="119" t="s">
        <v>7</v>
      </c>
      <c r="H41" s="119" t="s">
        <v>187</v>
      </c>
    </row>
    <row r="42" spans="1:8" s="46" customFormat="1" ht="12" x14ac:dyDescent="0.2">
      <c r="A42" s="119" t="s">
        <v>79</v>
      </c>
      <c r="B42" s="119" t="s">
        <v>81</v>
      </c>
      <c r="C42" s="119" t="s">
        <v>22</v>
      </c>
      <c r="D42" s="119" t="s">
        <v>185</v>
      </c>
      <c r="E42" s="119" t="s">
        <v>64</v>
      </c>
      <c r="F42" s="119" t="s">
        <v>186</v>
      </c>
      <c r="G42" s="119" t="s">
        <v>7</v>
      </c>
      <c r="H42" s="119" t="s">
        <v>187</v>
      </c>
    </row>
    <row r="43" spans="1:8" s="46" customFormat="1" ht="12" x14ac:dyDescent="0.2">
      <c r="A43" s="119" t="s">
        <v>79</v>
      </c>
      <c r="B43" s="119" t="s">
        <v>81</v>
      </c>
      <c r="C43" s="119" t="s">
        <v>20</v>
      </c>
      <c r="D43" s="119" t="s">
        <v>188</v>
      </c>
      <c r="E43" s="119" t="s">
        <v>203</v>
      </c>
      <c r="F43" s="119" t="s">
        <v>186</v>
      </c>
      <c r="G43" s="119" t="s">
        <v>7</v>
      </c>
      <c r="H43" s="119" t="s">
        <v>187</v>
      </c>
    </row>
    <row r="44" spans="1:8" s="46" customFormat="1" ht="12" x14ac:dyDescent="0.2">
      <c r="A44" s="119" t="s">
        <v>79</v>
      </c>
      <c r="B44" s="119" t="s">
        <v>81</v>
      </c>
      <c r="C44" s="119" t="s">
        <v>164</v>
      </c>
      <c r="D44" s="119" t="s">
        <v>196</v>
      </c>
      <c r="E44" s="119" t="s">
        <v>53</v>
      </c>
      <c r="F44" s="119" t="s">
        <v>186</v>
      </c>
      <c r="G44" s="119" t="s">
        <v>7</v>
      </c>
      <c r="H44" s="119" t="s">
        <v>187</v>
      </c>
    </row>
    <row r="45" spans="1:8" s="46" customFormat="1" ht="12" x14ac:dyDescent="0.2">
      <c r="A45" s="119" t="s">
        <v>79</v>
      </c>
      <c r="B45" s="119" t="s">
        <v>91</v>
      </c>
      <c r="C45" s="119" t="s">
        <v>164</v>
      </c>
      <c r="D45" s="119" t="s">
        <v>165</v>
      </c>
      <c r="E45" s="119" t="s">
        <v>204</v>
      </c>
      <c r="F45" s="119" t="s">
        <v>186</v>
      </c>
      <c r="G45" s="119" t="s">
        <v>7</v>
      </c>
      <c r="H45" s="119" t="s">
        <v>187</v>
      </c>
    </row>
    <row r="46" spans="1:8" s="46" customFormat="1" ht="12" x14ac:dyDescent="0.2">
      <c r="A46" s="119" t="s">
        <v>79</v>
      </c>
      <c r="B46" s="119" t="s">
        <v>91</v>
      </c>
      <c r="C46" s="119" t="s">
        <v>164</v>
      </c>
      <c r="D46" s="119" t="s">
        <v>169</v>
      </c>
      <c r="E46" s="119" t="s">
        <v>205</v>
      </c>
      <c r="F46" s="119" t="s">
        <v>186</v>
      </c>
      <c r="G46" s="119" t="s">
        <v>7</v>
      </c>
      <c r="H46" s="119" t="s">
        <v>187</v>
      </c>
    </row>
    <row r="47" spans="1:8" s="46" customFormat="1" ht="12" x14ac:dyDescent="0.2">
      <c r="A47" s="119" t="s">
        <v>79</v>
      </c>
      <c r="B47" s="119" t="s">
        <v>91</v>
      </c>
      <c r="C47" s="119" t="s">
        <v>20</v>
      </c>
      <c r="D47" s="119" t="s">
        <v>167</v>
      </c>
      <c r="E47" s="119" t="s">
        <v>206</v>
      </c>
      <c r="F47" s="119" t="s">
        <v>186</v>
      </c>
      <c r="G47" s="119" t="s">
        <v>7</v>
      </c>
      <c r="H47" s="119" t="s">
        <v>187</v>
      </c>
    </row>
    <row r="48" spans="1:8" s="46" customFormat="1" ht="12" x14ac:dyDescent="0.2">
      <c r="A48" s="119" t="s">
        <v>79</v>
      </c>
      <c r="B48" s="119" t="s">
        <v>84</v>
      </c>
      <c r="C48" s="119" t="s">
        <v>28</v>
      </c>
      <c r="D48" s="119" t="s">
        <v>207</v>
      </c>
      <c r="E48" s="119" t="s">
        <v>74</v>
      </c>
      <c r="F48" s="119" t="s">
        <v>186</v>
      </c>
      <c r="G48" s="119" t="s">
        <v>7</v>
      </c>
      <c r="H48" s="119" t="s">
        <v>187</v>
      </c>
    </row>
    <row r="49" spans="1:8" s="46" customFormat="1" ht="12" x14ac:dyDescent="0.2">
      <c r="A49" s="119" t="s">
        <v>79</v>
      </c>
      <c r="B49" s="119" t="s">
        <v>85</v>
      </c>
      <c r="C49" s="119" t="s">
        <v>28</v>
      </c>
      <c r="D49" s="119" t="s">
        <v>207</v>
      </c>
      <c r="E49" s="119" t="s">
        <v>75</v>
      </c>
      <c r="F49" s="119" t="s">
        <v>186</v>
      </c>
      <c r="G49" s="119" t="s">
        <v>7</v>
      </c>
      <c r="H49" s="119" t="s">
        <v>187</v>
      </c>
    </row>
    <row r="50" spans="1:8" s="46" customFormat="1" ht="12" x14ac:dyDescent="0.2">
      <c r="A50" s="119" t="s">
        <v>79</v>
      </c>
      <c r="B50" s="119" t="s">
        <v>86</v>
      </c>
      <c r="C50" s="119" t="s">
        <v>26</v>
      </c>
      <c r="D50" s="119" t="s">
        <v>208</v>
      </c>
      <c r="E50" s="119" t="s">
        <v>73</v>
      </c>
      <c r="F50" s="119" t="s">
        <v>186</v>
      </c>
      <c r="G50" s="119" t="s">
        <v>7</v>
      </c>
      <c r="H50" s="119" t="s">
        <v>187</v>
      </c>
    </row>
    <row r="51" spans="1:8" s="46" customFormat="1" ht="12" x14ac:dyDescent="0.2">
      <c r="A51" s="119" t="s">
        <v>79</v>
      </c>
      <c r="B51" s="119" t="s">
        <v>90</v>
      </c>
      <c r="C51" s="119" t="s">
        <v>20</v>
      </c>
      <c r="D51" s="119" t="s">
        <v>163</v>
      </c>
      <c r="E51" s="119" t="s">
        <v>62</v>
      </c>
      <c r="F51" s="119" t="s">
        <v>186</v>
      </c>
      <c r="G51" s="119" t="s">
        <v>7</v>
      </c>
      <c r="H51" s="119" t="s">
        <v>187</v>
      </c>
    </row>
    <row r="52" spans="1:8" s="46" customFormat="1" ht="12" x14ac:dyDescent="0.2">
      <c r="A52" s="119" t="s">
        <v>79</v>
      </c>
      <c r="B52" s="119" t="s">
        <v>83</v>
      </c>
      <c r="C52" s="119" t="s">
        <v>20</v>
      </c>
      <c r="D52" s="119" t="s">
        <v>209</v>
      </c>
      <c r="E52" s="119" t="s">
        <v>59</v>
      </c>
      <c r="F52" s="119" t="s">
        <v>186</v>
      </c>
      <c r="G52" s="119" t="s">
        <v>7</v>
      </c>
      <c r="H52" s="119" t="s">
        <v>187</v>
      </c>
    </row>
    <row r="53" spans="1:8" s="46" customFormat="1" ht="12" x14ac:dyDescent="0.2">
      <c r="A53" s="119" t="s">
        <v>79</v>
      </c>
      <c r="B53" s="119" t="s">
        <v>82</v>
      </c>
      <c r="C53" s="119" t="s">
        <v>20</v>
      </c>
      <c r="D53" s="119" t="s">
        <v>210</v>
      </c>
      <c r="E53" s="119" t="s">
        <v>60</v>
      </c>
      <c r="F53" s="119" t="s">
        <v>186</v>
      </c>
      <c r="G53" s="119" t="s">
        <v>7</v>
      </c>
      <c r="H53" s="119" t="s">
        <v>187</v>
      </c>
    </row>
    <row r="54" spans="1:8" s="149" customFormat="1" ht="12" x14ac:dyDescent="0.2">
      <c r="A54" s="119" t="s">
        <v>79</v>
      </c>
      <c r="B54" s="119" t="s">
        <v>87</v>
      </c>
      <c r="C54" s="119" t="s">
        <v>24</v>
      </c>
      <c r="D54" s="119" t="s">
        <v>211</v>
      </c>
      <c r="E54" s="119" t="s">
        <v>212</v>
      </c>
      <c r="F54" s="119" t="s">
        <v>186</v>
      </c>
      <c r="G54" s="119" t="s">
        <v>7</v>
      </c>
      <c r="H54" s="119" t="s">
        <v>187</v>
      </c>
    </row>
    <row r="55" spans="1:8" s="149" customFormat="1" ht="12" x14ac:dyDescent="0.2">
      <c r="A55" s="119" t="s">
        <v>79</v>
      </c>
      <c r="B55" s="119" t="s">
        <v>87</v>
      </c>
      <c r="C55" s="119" t="s">
        <v>24</v>
      </c>
      <c r="D55" s="119" t="s">
        <v>160</v>
      </c>
      <c r="E55" s="119" t="s">
        <v>213</v>
      </c>
      <c r="F55" s="119" t="s">
        <v>186</v>
      </c>
      <c r="G55" s="119" t="s">
        <v>7</v>
      </c>
      <c r="H55" s="119" t="s">
        <v>187</v>
      </c>
    </row>
    <row r="56" spans="1:8" s="149" customFormat="1" ht="12" x14ac:dyDescent="0.2">
      <c r="A56" s="119" t="s">
        <v>79</v>
      </c>
      <c r="B56" s="119" t="s">
        <v>88</v>
      </c>
      <c r="C56" s="119" t="s">
        <v>24</v>
      </c>
      <c r="D56" s="119" t="s">
        <v>160</v>
      </c>
      <c r="E56" s="119" t="s">
        <v>214</v>
      </c>
      <c r="F56" s="119" t="s">
        <v>186</v>
      </c>
      <c r="G56" s="119" t="s">
        <v>7</v>
      </c>
      <c r="H56" s="119" t="s">
        <v>187</v>
      </c>
    </row>
    <row r="57" spans="1:8" s="149" customFormat="1" ht="12" x14ac:dyDescent="0.2">
      <c r="A57" s="119" t="s">
        <v>79</v>
      </c>
      <c r="B57" s="119" t="s">
        <v>89</v>
      </c>
      <c r="C57" s="119" t="s">
        <v>24</v>
      </c>
      <c r="D57" s="119" t="s">
        <v>160</v>
      </c>
      <c r="E57" s="119" t="s">
        <v>215</v>
      </c>
      <c r="F57" s="119" t="s">
        <v>186</v>
      </c>
      <c r="G57" s="119" t="s">
        <v>7</v>
      </c>
      <c r="H57" s="119" t="s">
        <v>187</v>
      </c>
    </row>
    <row r="58" spans="1:8" s="149" customFormat="1" ht="12" x14ac:dyDescent="0.2">
      <c r="A58" s="119" t="s">
        <v>93</v>
      </c>
      <c r="B58" s="119" t="s">
        <v>94</v>
      </c>
      <c r="C58" s="119" t="s">
        <v>26</v>
      </c>
      <c r="D58" s="119"/>
      <c r="E58" s="119"/>
      <c r="F58" s="119" t="s">
        <v>216</v>
      </c>
      <c r="G58" s="119"/>
      <c r="H58" s="119"/>
    </row>
    <row r="59" spans="1:8" s="149" customFormat="1" ht="12" x14ac:dyDescent="0.2">
      <c r="A59" s="119" t="s">
        <v>93</v>
      </c>
      <c r="B59" s="119" t="s">
        <v>99</v>
      </c>
      <c r="C59" s="119" t="s">
        <v>22</v>
      </c>
      <c r="D59" s="119"/>
      <c r="E59" s="119"/>
      <c r="F59" s="119" t="s">
        <v>216</v>
      </c>
      <c r="G59" s="119"/>
      <c r="H59" s="119"/>
    </row>
    <row r="60" spans="1:8" s="149" customFormat="1" ht="12" x14ac:dyDescent="0.2">
      <c r="A60" s="119" t="s">
        <v>93</v>
      </c>
      <c r="B60" s="119" t="s">
        <v>100</v>
      </c>
      <c r="C60" s="119" t="s">
        <v>24</v>
      </c>
      <c r="D60" s="119"/>
      <c r="E60" s="119"/>
      <c r="F60" s="119" t="s">
        <v>216</v>
      </c>
      <c r="G60" s="119"/>
      <c r="H60" s="119"/>
    </row>
    <row r="61" spans="1:8" s="149" customFormat="1" ht="12" x14ac:dyDescent="0.2">
      <c r="A61" s="119" t="s">
        <v>93</v>
      </c>
      <c r="B61" s="119" t="s">
        <v>95</v>
      </c>
      <c r="C61" s="119" t="s">
        <v>24</v>
      </c>
      <c r="D61" s="119"/>
      <c r="E61" s="119"/>
      <c r="F61" s="119" t="s">
        <v>216</v>
      </c>
      <c r="G61" s="119"/>
      <c r="H61" s="119"/>
    </row>
    <row r="62" spans="1:8" s="149" customFormat="1" ht="12" x14ac:dyDescent="0.2">
      <c r="A62" s="119" t="s">
        <v>93</v>
      </c>
      <c r="B62" s="119" t="s">
        <v>96</v>
      </c>
      <c r="C62" s="119" t="s">
        <v>24</v>
      </c>
      <c r="D62" s="119"/>
      <c r="E62" s="119"/>
      <c r="F62" s="119" t="s">
        <v>216</v>
      </c>
      <c r="G62" s="119"/>
      <c r="H62" s="119"/>
    </row>
    <row r="63" spans="1:8" s="149" customFormat="1" ht="12" x14ac:dyDescent="0.2">
      <c r="A63" s="119" t="s">
        <v>93</v>
      </c>
      <c r="B63" s="119" t="s">
        <v>97</v>
      </c>
      <c r="C63" s="119" t="s">
        <v>24</v>
      </c>
      <c r="D63" s="119"/>
      <c r="E63" s="119"/>
      <c r="F63" s="119" t="s">
        <v>216</v>
      </c>
      <c r="G63" s="119"/>
      <c r="H63" s="119"/>
    </row>
    <row r="64" spans="1:8" s="149" customFormat="1" ht="12" x14ac:dyDescent="0.2">
      <c r="A64" s="119" t="s">
        <v>93</v>
      </c>
      <c r="B64" s="119" t="s">
        <v>98</v>
      </c>
      <c r="C64" s="119" t="s">
        <v>24</v>
      </c>
      <c r="D64" s="119"/>
      <c r="E64" s="119"/>
      <c r="F64" s="119" t="s">
        <v>216</v>
      </c>
      <c r="G64" s="119"/>
      <c r="H64" s="119"/>
    </row>
    <row r="65" s="149" customFormat="1" ht="12" x14ac:dyDescent="0.2"/>
  </sheetData>
  <sortState ref="A8:I38">
    <sortCondition ref="A8:A38"/>
    <sortCondition ref="B8:B38"/>
  </sortState>
  <mergeCells count="2">
    <mergeCell ref="A1:H1"/>
    <mergeCell ref="A2:H2"/>
  </mergeCells>
  <pageMargins left="0.23622047244094491" right="0.23622047244094491" top="0.74803149606299213" bottom="0.74803149606299213" header="0.31496062992125984" footer="0.31496062992125984"/>
  <pageSetup paperSize="8" scale="67" orientation="landscape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0"/>
  <sheetViews>
    <sheetView zoomScale="80" zoomScaleNormal="80" workbookViewId="0">
      <selection activeCell="F60" sqref="F60:G62"/>
    </sheetView>
  </sheetViews>
  <sheetFormatPr defaultRowHeight="14.25" x14ac:dyDescent="0.2"/>
  <cols>
    <col min="1" max="1" width="11.42578125" style="7" customWidth="1"/>
    <col min="2" max="2" width="8.28515625" style="7" customWidth="1"/>
    <col min="3" max="3" width="18.5703125" style="7" customWidth="1"/>
    <col min="4" max="5" width="10.42578125" style="7" customWidth="1"/>
    <col min="6" max="6" width="10.85546875" style="7" customWidth="1"/>
    <col min="7" max="7" width="49.140625" style="7" customWidth="1"/>
    <col min="8" max="8" width="10.7109375" style="7" customWidth="1"/>
    <col min="9" max="9" width="12.28515625" style="7" customWidth="1"/>
    <col min="10" max="13" width="10.7109375" style="7" customWidth="1"/>
    <col min="14" max="16384" width="9.140625" style="7"/>
  </cols>
  <sheetData>
    <row r="1" spans="1:9" ht="18" x14ac:dyDescent="0.2">
      <c r="A1" s="155" t="s">
        <v>221</v>
      </c>
      <c r="B1" s="156"/>
      <c r="C1" s="156"/>
      <c r="D1" s="156"/>
      <c r="E1" s="156"/>
      <c r="G1" s="150"/>
      <c r="I1" s="129"/>
    </row>
    <row r="2" spans="1:9" ht="13.5" customHeight="1" x14ac:dyDescent="0.25">
      <c r="A2" s="17"/>
      <c r="B2" s="17"/>
      <c r="C2" s="17"/>
      <c r="D2" s="17"/>
      <c r="E2" s="17"/>
    </row>
    <row r="3" spans="1:9" ht="15.75" thickBot="1" x14ac:dyDescent="0.25">
      <c r="A3" s="169" t="s">
        <v>44</v>
      </c>
      <c r="B3" s="156"/>
      <c r="C3" s="156"/>
      <c r="D3" s="156"/>
      <c r="E3" s="156"/>
      <c r="F3" s="156"/>
      <c r="G3" s="156"/>
      <c r="H3" s="156"/>
    </row>
    <row r="4" spans="1:9" s="93" customFormat="1" ht="13.5" thickBot="1" x14ac:dyDescent="0.25">
      <c r="A4" s="164" t="s">
        <v>15</v>
      </c>
      <c r="B4" s="165"/>
      <c r="C4" s="165"/>
      <c r="D4" s="165"/>
      <c r="E4" s="165"/>
      <c r="F4" s="165"/>
      <c r="G4" s="166"/>
    </row>
    <row r="5" spans="1:9" s="96" customFormat="1" ht="24.75" thickBot="1" x14ac:dyDescent="0.25">
      <c r="A5" s="104" t="s">
        <v>10</v>
      </c>
      <c r="B5" s="105" t="s">
        <v>11</v>
      </c>
      <c r="C5" s="106" t="s">
        <v>37</v>
      </c>
      <c r="D5" s="105" t="s">
        <v>42</v>
      </c>
      <c r="E5" s="107" t="s">
        <v>42</v>
      </c>
      <c r="F5" s="170" t="s">
        <v>12</v>
      </c>
      <c r="G5" s="171"/>
    </row>
    <row r="6" spans="1:9" s="93" customFormat="1" ht="12.75" x14ac:dyDescent="0.2">
      <c r="A6" s="47"/>
      <c r="B6" s="48"/>
      <c r="C6" s="48"/>
      <c r="D6" s="48" t="s">
        <v>222</v>
      </c>
      <c r="E6" s="48" t="s">
        <v>223</v>
      </c>
      <c r="F6" s="167"/>
      <c r="G6" s="168"/>
    </row>
    <row r="7" spans="1:9" s="93" customFormat="1" ht="12.75" x14ac:dyDescent="0.2">
      <c r="A7" s="172">
        <v>1</v>
      </c>
      <c r="B7" s="175" t="s">
        <v>13</v>
      </c>
      <c r="C7" s="49" t="s">
        <v>38</v>
      </c>
      <c r="D7" s="50">
        <v>0</v>
      </c>
      <c r="E7" s="58">
        <v>0</v>
      </c>
      <c r="F7" s="178"/>
      <c r="G7" s="179"/>
    </row>
    <row r="8" spans="1:9" s="93" customFormat="1" ht="12.75" x14ac:dyDescent="0.2">
      <c r="A8" s="173"/>
      <c r="B8" s="176"/>
      <c r="C8" s="49" t="s">
        <v>39</v>
      </c>
      <c r="D8" s="50">
        <v>0</v>
      </c>
      <c r="E8" s="58">
        <v>0</v>
      </c>
      <c r="F8" s="180"/>
      <c r="G8" s="181"/>
    </row>
    <row r="9" spans="1:9" s="93" customFormat="1" ht="12.75" x14ac:dyDescent="0.2">
      <c r="A9" s="174"/>
      <c r="B9" s="176"/>
      <c r="C9" s="49" t="s">
        <v>40</v>
      </c>
      <c r="D9" s="55">
        <v>1</v>
      </c>
      <c r="E9" s="146">
        <v>1</v>
      </c>
      <c r="F9" s="182"/>
      <c r="G9" s="183"/>
    </row>
    <row r="10" spans="1:9" s="93" customFormat="1" ht="12.75" x14ac:dyDescent="0.2">
      <c r="A10" s="172">
        <v>2</v>
      </c>
      <c r="B10" s="176"/>
      <c r="C10" s="49" t="s">
        <v>38</v>
      </c>
      <c r="D10" s="50">
        <v>113.348</v>
      </c>
      <c r="E10" s="58">
        <v>126.94799999999999</v>
      </c>
      <c r="F10" s="184"/>
      <c r="G10" s="185"/>
    </row>
    <row r="11" spans="1:9" s="93" customFormat="1" ht="12.75" x14ac:dyDescent="0.2">
      <c r="A11" s="173"/>
      <c r="B11" s="176"/>
      <c r="C11" s="49" t="s">
        <v>39</v>
      </c>
      <c r="D11" s="50">
        <v>110.63</v>
      </c>
      <c r="E11" s="58">
        <v>150.798</v>
      </c>
      <c r="F11" s="186"/>
      <c r="G11" s="187"/>
    </row>
    <row r="12" spans="1:9" s="93" customFormat="1" ht="12.75" x14ac:dyDescent="0.2">
      <c r="A12" s="174"/>
      <c r="B12" s="176"/>
      <c r="C12" s="49" t="s">
        <v>40</v>
      </c>
      <c r="D12" s="55">
        <f>D11/D10</f>
        <v>0.97602075025584922</v>
      </c>
      <c r="E12" s="146">
        <f>E11/E10</f>
        <v>1.1878721996407979</v>
      </c>
      <c r="F12" s="188"/>
      <c r="G12" s="189"/>
    </row>
    <row r="13" spans="1:9" s="93" customFormat="1" ht="12.75" x14ac:dyDescent="0.2">
      <c r="A13" s="172">
        <v>3</v>
      </c>
      <c r="B13" s="176"/>
      <c r="C13" s="49" t="s">
        <v>38</v>
      </c>
      <c r="D13" s="50">
        <v>49.372999999999998</v>
      </c>
      <c r="E13" s="58">
        <v>53.841999999999999</v>
      </c>
      <c r="F13" s="190" t="s">
        <v>357</v>
      </c>
      <c r="G13" s="191"/>
    </row>
    <row r="14" spans="1:9" s="93" customFormat="1" ht="12.75" x14ac:dyDescent="0.2">
      <c r="A14" s="173"/>
      <c r="B14" s="176"/>
      <c r="C14" s="49" t="s">
        <v>39</v>
      </c>
      <c r="D14" s="50">
        <v>59.155999999999999</v>
      </c>
      <c r="E14" s="58">
        <v>76.498999999999995</v>
      </c>
      <c r="F14" s="192"/>
      <c r="G14" s="193"/>
    </row>
    <row r="15" spans="1:9" s="93" customFormat="1" ht="12.75" x14ac:dyDescent="0.2">
      <c r="A15" s="174"/>
      <c r="B15" s="176"/>
      <c r="C15" s="49" t="s">
        <v>40</v>
      </c>
      <c r="D15" s="55">
        <f>D14/D13</f>
        <v>1.1981447349766068</v>
      </c>
      <c r="E15" s="59">
        <f>E14/E13</f>
        <v>1.4208053192674863</v>
      </c>
      <c r="F15" s="194"/>
      <c r="G15" s="195"/>
    </row>
    <row r="16" spans="1:9" s="93" customFormat="1" ht="12.75" x14ac:dyDescent="0.2">
      <c r="A16" s="172">
        <v>4</v>
      </c>
      <c r="B16" s="176"/>
      <c r="C16" s="49" t="s">
        <v>38</v>
      </c>
      <c r="D16" s="52">
        <v>369.11</v>
      </c>
      <c r="E16" s="58">
        <v>502.31</v>
      </c>
      <c r="F16" s="184"/>
      <c r="G16" s="185"/>
    </row>
    <row r="17" spans="1:12" s="93" customFormat="1" ht="12.75" x14ac:dyDescent="0.2">
      <c r="A17" s="173"/>
      <c r="B17" s="176"/>
      <c r="C17" s="49" t="s">
        <v>39</v>
      </c>
      <c r="D17" s="52">
        <v>544.53899999999999</v>
      </c>
      <c r="E17" s="58">
        <v>550.17100000000005</v>
      </c>
      <c r="F17" s="186"/>
      <c r="G17" s="187"/>
    </row>
    <row r="18" spans="1:12" s="93" customFormat="1" ht="12.75" x14ac:dyDescent="0.2">
      <c r="A18" s="174"/>
      <c r="B18" s="176"/>
      <c r="C18" s="49" t="s">
        <v>40</v>
      </c>
      <c r="D18" s="56">
        <f>D17/D16</f>
        <v>1.4752756630814661</v>
      </c>
      <c r="E18" s="59">
        <f>E17/E16</f>
        <v>1.0952817980928113</v>
      </c>
      <c r="F18" s="188"/>
      <c r="G18" s="189"/>
    </row>
    <row r="19" spans="1:12" s="93" customFormat="1" ht="12.75" x14ac:dyDescent="0.2">
      <c r="A19" s="172">
        <v>5</v>
      </c>
      <c r="B19" s="176"/>
      <c r="C19" s="49" t="s">
        <v>38</v>
      </c>
      <c r="D19" s="52">
        <v>1.421</v>
      </c>
      <c r="E19" s="58">
        <v>1.5569999999999999</v>
      </c>
      <c r="F19" s="190" t="s">
        <v>360</v>
      </c>
      <c r="G19" s="191"/>
    </row>
    <row r="20" spans="1:12" s="93" customFormat="1" ht="12.75" x14ac:dyDescent="0.2">
      <c r="A20" s="173"/>
      <c r="B20" s="176"/>
      <c r="C20" s="49" t="s">
        <v>39</v>
      </c>
      <c r="D20" s="52">
        <v>2.359</v>
      </c>
      <c r="E20" s="58">
        <v>2.4239999999999999</v>
      </c>
      <c r="F20" s="192"/>
      <c r="G20" s="193"/>
    </row>
    <row r="21" spans="1:12" s="93" customFormat="1" ht="12.75" x14ac:dyDescent="0.2">
      <c r="A21" s="174"/>
      <c r="B21" s="176"/>
      <c r="C21" s="49" t="s">
        <v>40</v>
      </c>
      <c r="D21" s="56">
        <f>D20/D19</f>
        <v>1.6600985221674875</v>
      </c>
      <c r="E21" s="59">
        <f>E20/E19</f>
        <v>1.5568400770712909</v>
      </c>
      <c r="F21" s="194"/>
      <c r="G21" s="195"/>
    </row>
    <row r="22" spans="1:12" s="93" customFormat="1" ht="12.75" x14ac:dyDescent="0.2">
      <c r="A22" s="172">
        <v>6</v>
      </c>
      <c r="B22" s="176"/>
      <c r="C22" s="49" t="s">
        <v>38</v>
      </c>
      <c r="D22" s="50">
        <v>11.1</v>
      </c>
      <c r="E22" s="58">
        <v>17.7</v>
      </c>
      <c r="F22" s="190" t="s">
        <v>112</v>
      </c>
      <c r="G22" s="191"/>
    </row>
    <row r="23" spans="1:12" s="93" customFormat="1" ht="12.75" x14ac:dyDescent="0.2">
      <c r="A23" s="173"/>
      <c r="B23" s="176"/>
      <c r="C23" s="49" t="s">
        <v>39</v>
      </c>
      <c r="D23" s="50">
        <v>9.1</v>
      </c>
      <c r="E23" s="58">
        <v>9.1630000000000003</v>
      </c>
      <c r="F23" s="192"/>
      <c r="G23" s="193"/>
    </row>
    <row r="24" spans="1:12" s="93" customFormat="1" ht="12.75" x14ac:dyDescent="0.2">
      <c r="A24" s="174"/>
      <c r="B24" s="176"/>
      <c r="C24" s="49" t="s">
        <v>40</v>
      </c>
      <c r="D24" s="55">
        <f>D23/D22</f>
        <v>0.81981981981981977</v>
      </c>
      <c r="E24" s="146">
        <f>E23/E22</f>
        <v>0.51768361581920908</v>
      </c>
      <c r="F24" s="194"/>
      <c r="G24" s="195"/>
    </row>
    <row r="25" spans="1:12" s="93" customFormat="1" ht="12.75" x14ac:dyDescent="0.2">
      <c r="A25" s="172" t="s">
        <v>41</v>
      </c>
      <c r="B25" s="176"/>
      <c r="C25" s="49" t="s">
        <v>38</v>
      </c>
      <c r="D25" s="50">
        <v>1</v>
      </c>
      <c r="E25" s="58">
        <v>1.5</v>
      </c>
      <c r="F25" s="190" t="s">
        <v>361</v>
      </c>
      <c r="G25" s="191"/>
    </row>
    <row r="26" spans="1:12" s="93" customFormat="1" ht="12.75" x14ac:dyDescent="0.2">
      <c r="A26" s="173"/>
      <c r="B26" s="176"/>
      <c r="C26" s="49" t="s">
        <v>39</v>
      </c>
      <c r="D26" s="50">
        <v>2.5169999999999999</v>
      </c>
      <c r="E26" s="58">
        <v>2.57</v>
      </c>
      <c r="F26" s="192"/>
      <c r="G26" s="193"/>
    </row>
    <row r="27" spans="1:12" s="93" customFormat="1" ht="12.75" x14ac:dyDescent="0.2">
      <c r="A27" s="174"/>
      <c r="B27" s="176"/>
      <c r="C27" s="49" t="s">
        <v>40</v>
      </c>
      <c r="D27" s="55">
        <f>D26/D25</f>
        <v>2.5169999999999999</v>
      </c>
      <c r="E27" s="146">
        <f>E26/E25</f>
        <v>1.7133333333333332</v>
      </c>
      <c r="F27" s="194"/>
      <c r="G27" s="195"/>
    </row>
    <row r="28" spans="1:12" s="93" customFormat="1" ht="12.75" x14ac:dyDescent="0.2">
      <c r="A28" s="172" t="s">
        <v>146</v>
      </c>
      <c r="B28" s="176"/>
      <c r="C28" s="49" t="s">
        <v>38</v>
      </c>
      <c r="D28" s="50">
        <v>4.7699999999999996</v>
      </c>
      <c r="E28" s="58">
        <v>7.57</v>
      </c>
      <c r="F28" s="190" t="s">
        <v>358</v>
      </c>
      <c r="G28" s="191"/>
    </row>
    <row r="29" spans="1:12" s="93" customFormat="1" ht="12.75" x14ac:dyDescent="0.2">
      <c r="A29" s="173"/>
      <c r="B29" s="176"/>
      <c r="C29" s="49" t="s">
        <v>39</v>
      </c>
      <c r="D29" s="50">
        <v>3.125</v>
      </c>
      <c r="E29" s="58">
        <v>4.26</v>
      </c>
      <c r="F29" s="192"/>
      <c r="G29" s="193"/>
    </row>
    <row r="30" spans="1:12" s="93" customFormat="1" ht="13.5" thickBot="1" x14ac:dyDescent="0.25">
      <c r="A30" s="196"/>
      <c r="B30" s="176"/>
      <c r="C30" s="53" t="s">
        <v>40</v>
      </c>
      <c r="D30" s="132">
        <f>D29/D28</f>
        <v>0.65513626834381555</v>
      </c>
      <c r="E30" s="147">
        <f>E29/E28</f>
        <v>0.56274768824306465</v>
      </c>
      <c r="F30" s="197"/>
      <c r="G30" s="198"/>
      <c r="J30" s="94"/>
      <c r="K30" s="94"/>
      <c r="L30" s="94"/>
    </row>
    <row r="31" spans="1:12" s="93" customFormat="1" ht="12.75" x14ac:dyDescent="0.2">
      <c r="A31" s="172" t="s">
        <v>0</v>
      </c>
      <c r="B31" s="176"/>
      <c r="C31" s="49" t="s">
        <v>38</v>
      </c>
      <c r="D31" s="130">
        <f>D7+D10+D13+D16+D19+D22+D25+D28</f>
        <v>550.12200000000007</v>
      </c>
      <c r="E31" s="131">
        <f>E10+E13+E16+E19+E22+E25+E28</f>
        <v>711.42700000000013</v>
      </c>
      <c r="F31" s="199"/>
      <c r="G31" s="200"/>
    </row>
    <row r="32" spans="1:12" s="93" customFormat="1" ht="12.75" x14ac:dyDescent="0.2">
      <c r="A32" s="173"/>
      <c r="B32" s="176"/>
      <c r="C32" s="49" t="s">
        <v>39</v>
      </c>
      <c r="D32" s="50">
        <f>D8+D11+D14+D17+D20+D23+D26+D29</f>
        <v>731.42600000000016</v>
      </c>
      <c r="E32" s="51">
        <f>E11+E14+E17+E20+E23+E26+E29</f>
        <v>795.8850000000001</v>
      </c>
      <c r="F32" s="201"/>
      <c r="G32" s="202"/>
    </row>
    <row r="33" spans="1:22" s="93" customFormat="1" ht="13.5" thickBot="1" x14ac:dyDescent="0.25">
      <c r="A33" s="196"/>
      <c r="B33" s="177"/>
      <c r="C33" s="53" t="s">
        <v>40</v>
      </c>
      <c r="D33" s="57">
        <f>D32/D31</f>
        <v>1.3295705316275299</v>
      </c>
      <c r="E33" s="54">
        <f>E32/E31</f>
        <v>1.1187163264818456</v>
      </c>
      <c r="F33" s="203"/>
      <c r="G33" s="204"/>
      <c r="J33" s="94"/>
      <c r="K33" s="94"/>
      <c r="L33" s="94"/>
    </row>
    <row r="34" spans="1:22" s="93" customFormat="1" ht="15" customHeight="1" x14ac:dyDescent="0.2">
      <c r="A34" s="20"/>
      <c r="B34" s="20"/>
      <c r="C34" s="20"/>
      <c r="D34" s="20"/>
      <c r="E34" s="20"/>
      <c r="F34" s="18"/>
      <c r="G34" s="18"/>
    </row>
    <row r="35" spans="1:22" s="93" customFormat="1" ht="13.5" thickBot="1" x14ac:dyDescent="0.25">
      <c r="A35" s="20"/>
      <c r="B35" s="20"/>
      <c r="C35" s="20"/>
      <c r="D35" s="20"/>
      <c r="E35" s="20"/>
      <c r="F35" s="18"/>
      <c r="G35" s="18"/>
      <c r="I35" s="93" t="s">
        <v>16</v>
      </c>
    </row>
    <row r="36" spans="1:22" s="93" customFormat="1" ht="13.5" thickBot="1" x14ac:dyDescent="0.25">
      <c r="A36" s="164" t="s">
        <v>14</v>
      </c>
      <c r="B36" s="165"/>
      <c r="C36" s="165"/>
      <c r="D36" s="165"/>
      <c r="E36" s="165"/>
      <c r="F36" s="165"/>
      <c r="G36" s="166"/>
      <c r="I36" s="97" t="s">
        <v>76</v>
      </c>
      <c r="J36" s="6"/>
    </row>
    <row r="37" spans="1:22" s="96" customFormat="1" ht="24.75" thickBot="1" x14ac:dyDescent="0.25">
      <c r="A37" s="104" t="s">
        <v>10</v>
      </c>
      <c r="B37" s="105" t="s">
        <v>11</v>
      </c>
      <c r="C37" s="106" t="s">
        <v>37</v>
      </c>
      <c r="D37" s="105" t="s">
        <v>42</v>
      </c>
      <c r="E37" s="107" t="s">
        <v>42</v>
      </c>
      <c r="F37" s="170" t="s">
        <v>12</v>
      </c>
      <c r="G37" s="171"/>
      <c r="I37" s="158" t="s">
        <v>145</v>
      </c>
      <c r="J37" s="159"/>
      <c r="K37" s="159"/>
      <c r="L37" s="159"/>
      <c r="M37" s="159"/>
      <c r="N37" s="159"/>
      <c r="O37" s="159"/>
      <c r="P37" s="159"/>
      <c r="Q37" s="159"/>
      <c r="R37" s="159"/>
      <c r="S37" s="159"/>
      <c r="T37" s="159"/>
      <c r="U37" s="159"/>
      <c r="V37" s="160"/>
    </row>
    <row r="38" spans="1:22" s="93" customFormat="1" ht="12.75" customHeight="1" thickBot="1" x14ac:dyDescent="0.25">
      <c r="A38" s="47"/>
      <c r="B38" s="48"/>
      <c r="C38" s="48"/>
      <c r="D38" s="48" t="s">
        <v>222</v>
      </c>
      <c r="E38" s="48" t="s">
        <v>223</v>
      </c>
      <c r="F38" s="167"/>
      <c r="G38" s="168"/>
      <c r="I38" s="161"/>
      <c r="J38" s="162"/>
      <c r="K38" s="162"/>
      <c r="L38" s="162"/>
      <c r="M38" s="162"/>
      <c r="N38" s="162"/>
      <c r="O38" s="162"/>
      <c r="P38" s="162"/>
      <c r="Q38" s="162"/>
      <c r="R38" s="162"/>
      <c r="S38" s="162"/>
      <c r="T38" s="162"/>
      <c r="U38" s="162"/>
      <c r="V38" s="163"/>
    </row>
    <row r="39" spans="1:22" s="93" customFormat="1" ht="12.75" x14ac:dyDescent="0.2">
      <c r="A39" s="172">
        <v>1</v>
      </c>
      <c r="B39" s="175" t="s">
        <v>13</v>
      </c>
      <c r="C39" s="49" t="s">
        <v>38</v>
      </c>
      <c r="D39" s="62">
        <v>0</v>
      </c>
      <c r="E39" s="58">
        <v>0</v>
      </c>
      <c r="F39" s="205"/>
      <c r="G39" s="206"/>
    </row>
    <row r="40" spans="1:22" s="93" customFormat="1" x14ac:dyDescent="0.2">
      <c r="A40" s="173"/>
      <c r="B40" s="176"/>
      <c r="C40" s="49" t="s">
        <v>39</v>
      </c>
      <c r="D40" s="62">
        <v>0</v>
      </c>
      <c r="E40" s="58">
        <v>0</v>
      </c>
      <c r="F40" s="207"/>
      <c r="G40" s="208"/>
      <c r="I40" s="7"/>
      <c r="J40" s="7"/>
      <c r="K40" s="7"/>
      <c r="L40" s="7"/>
      <c r="M40" s="7"/>
      <c r="N40" s="7"/>
      <c r="O40" s="7"/>
    </row>
    <row r="41" spans="1:22" s="93" customFormat="1" ht="12.75" x14ac:dyDescent="0.2">
      <c r="A41" s="174"/>
      <c r="B41" s="176"/>
      <c r="C41" s="49" t="s">
        <v>40</v>
      </c>
      <c r="D41" s="64">
        <v>1</v>
      </c>
      <c r="E41" s="61">
        <v>1</v>
      </c>
      <c r="F41" s="209"/>
      <c r="G41" s="210"/>
    </row>
    <row r="42" spans="1:22" s="93" customFormat="1" ht="12.75" x14ac:dyDescent="0.2">
      <c r="A42" s="172">
        <v>2</v>
      </c>
      <c r="B42" s="176"/>
      <c r="C42" s="49" t="s">
        <v>38</v>
      </c>
      <c r="D42" s="62">
        <v>19.3</v>
      </c>
      <c r="E42" s="58">
        <v>31</v>
      </c>
      <c r="F42" s="184"/>
      <c r="G42" s="185"/>
    </row>
    <row r="43" spans="1:22" s="93" customFormat="1" ht="12.75" x14ac:dyDescent="0.2">
      <c r="A43" s="173"/>
      <c r="B43" s="176"/>
      <c r="C43" s="49" t="s">
        <v>39</v>
      </c>
      <c r="D43" s="62">
        <v>19.73</v>
      </c>
      <c r="E43" s="58">
        <v>34.276000000000003</v>
      </c>
      <c r="F43" s="186"/>
      <c r="G43" s="187"/>
    </row>
    <row r="44" spans="1:22" s="93" customFormat="1" ht="12.75" x14ac:dyDescent="0.2">
      <c r="A44" s="174"/>
      <c r="B44" s="176"/>
      <c r="C44" s="49" t="s">
        <v>40</v>
      </c>
      <c r="D44" s="64">
        <f>D43/D42</f>
        <v>1.022279792746114</v>
      </c>
      <c r="E44" s="59">
        <f>E43/E42</f>
        <v>1.1056774193548389</v>
      </c>
      <c r="F44" s="188"/>
      <c r="G44" s="189"/>
    </row>
    <row r="45" spans="1:22" s="93" customFormat="1" ht="12" customHeight="1" x14ac:dyDescent="0.2">
      <c r="A45" s="172">
        <v>3</v>
      </c>
      <c r="B45" s="176"/>
      <c r="C45" s="49" t="s">
        <v>38</v>
      </c>
      <c r="D45" s="62">
        <v>6.77</v>
      </c>
      <c r="E45" s="58">
        <v>12.22</v>
      </c>
      <c r="F45" s="190" t="s">
        <v>359</v>
      </c>
      <c r="G45" s="191"/>
    </row>
    <row r="46" spans="1:22" s="93" customFormat="1" ht="12.75" x14ac:dyDescent="0.2">
      <c r="A46" s="173"/>
      <c r="B46" s="176"/>
      <c r="C46" s="49" t="s">
        <v>39</v>
      </c>
      <c r="D46" s="62">
        <v>11.807</v>
      </c>
      <c r="E46" s="58">
        <v>15.291</v>
      </c>
      <c r="F46" s="192"/>
      <c r="G46" s="193"/>
    </row>
    <row r="47" spans="1:22" s="93" customFormat="1" ht="12.75" x14ac:dyDescent="0.2">
      <c r="A47" s="174"/>
      <c r="B47" s="176"/>
      <c r="C47" s="49" t="s">
        <v>40</v>
      </c>
      <c r="D47" s="64">
        <f>D46/D45</f>
        <v>1.7440177252584934</v>
      </c>
      <c r="E47" s="59">
        <f>E46/E45</f>
        <v>1.2513093289689035</v>
      </c>
      <c r="F47" s="194"/>
      <c r="G47" s="195"/>
      <c r="J47" s="94"/>
      <c r="K47" s="94"/>
      <c r="L47" s="94"/>
      <c r="N47" s="95"/>
      <c r="O47" s="95"/>
    </row>
    <row r="48" spans="1:22" s="93" customFormat="1" ht="12.75" x14ac:dyDescent="0.2">
      <c r="A48" s="172">
        <v>4</v>
      </c>
      <c r="B48" s="176"/>
      <c r="C48" s="49" t="s">
        <v>38</v>
      </c>
      <c r="D48" s="63">
        <v>370.755</v>
      </c>
      <c r="E48" s="58">
        <v>518.755</v>
      </c>
      <c r="F48" s="184"/>
      <c r="G48" s="185"/>
      <c r="J48" s="94"/>
      <c r="K48" s="94"/>
      <c r="L48" s="94"/>
      <c r="N48" s="95"/>
      <c r="O48" s="95"/>
    </row>
    <row r="49" spans="1:15" s="93" customFormat="1" ht="12.75" x14ac:dyDescent="0.2">
      <c r="A49" s="173"/>
      <c r="B49" s="176"/>
      <c r="C49" s="49" t="s">
        <v>39</v>
      </c>
      <c r="D49" s="63">
        <v>468.63099999999997</v>
      </c>
      <c r="E49" s="58">
        <v>537.31600000000003</v>
      </c>
      <c r="F49" s="186"/>
      <c r="G49" s="187"/>
      <c r="J49" s="94"/>
      <c r="K49" s="94"/>
      <c r="L49" s="94"/>
      <c r="N49" s="95"/>
      <c r="O49" s="95"/>
    </row>
    <row r="50" spans="1:15" s="93" customFormat="1" ht="12.75" x14ac:dyDescent="0.2">
      <c r="A50" s="174"/>
      <c r="B50" s="176"/>
      <c r="C50" s="49" t="s">
        <v>40</v>
      </c>
      <c r="D50" s="64">
        <f>D49/D48</f>
        <v>1.2639910452994565</v>
      </c>
      <c r="E50" s="59">
        <f>E49/E48</f>
        <v>1.0357798960973872</v>
      </c>
      <c r="F50" s="188"/>
      <c r="G50" s="189"/>
      <c r="J50" s="94"/>
      <c r="K50" s="94"/>
      <c r="L50" s="94"/>
      <c r="N50" s="95"/>
      <c r="O50" s="95"/>
    </row>
    <row r="51" spans="1:15" s="93" customFormat="1" ht="12.75" x14ac:dyDescent="0.2">
      <c r="A51" s="172">
        <v>5</v>
      </c>
      <c r="B51" s="176"/>
      <c r="C51" s="49" t="s">
        <v>38</v>
      </c>
      <c r="D51" s="63">
        <v>2.1800000000000002</v>
      </c>
      <c r="E51" s="58">
        <v>2.31</v>
      </c>
      <c r="F51" s="190" t="s">
        <v>363</v>
      </c>
      <c r="G51" s="191"/>
      <c r="J51" s="94"/>
      <c r="K51" s="94"/>
      <c r="L51" s="94"/>
      <c r="N51" s="95"/>
      <c r="O51" s="95"/>
    </row>
    <row r="52" spans="1:15" s="93" customFormat="1" ht="12.75" x14ac:dyDescent="0.2">
      <c r="A52" s="173"/>
      <c r="B52" s="176"/>
      <c r="C52" s="49" t="s">
        <v>39</v>
      </c>
      <c r="D52" s="63">
        <v>1.7949999999999999</v>
      </c>
      <c r="E52" s="62">
        <v>1.089</v>
      </c>
      <c r="F52" s="192"/>
      <c r="G52" s="193"/>
      <c r="J52" s="94"/>
      <c r="K52" s="94"/>
      <c r="L52" s="94"/>
      <c r="N52" s="95"/>
      <c r="O52" s="95"/>
    </row>
    <row r="53" spans="1:15" s="93" customFormat="1" ht="12.75" x14ac:dyDescent="0.2">
      <c r="A53" s="174"/>
      <c r="B53" s="176"/>
      <c r="C53" s="49" t="s">
        <v>40</v>
      </c>
      <c r="D53" s="64">
        <f>D52/D51</f>
        <v>0.82339449541284393</v>
      </c>
      <c r="E53" s="64">
        <f>E52/E51</f>
        <v>0.47142857142857142</v>
      </c>
      <c r="F53" s="194"/>
      <c r="G53" s="195"/>
      <c r="J53" s="94"/>
      <c r="K53" s="94"/>
      <c r="L53" s="94"/>
      <c r="N53" s="95"/>
      <c r="O53" s="95"/>
    </row>
    <row r="54" spans="1:15" s="93" customFormat="1" ht="12.75" x14ac:dyDescent="0.2">
      <c r="A54" s="172">
        <v>6</v>
      </c>
      <c r="B54" s="176"/>
      <c r="C54" s="49" t="s">
        <v>38</v>
      </c>
      <c r="D54" s="62">
        <v>1.1299999999999999</v>
      </c>
      <c r="E54" s="62">
        <v>2.2999999999999998</v>
      </c>
      <c r="F54" s="190" t="s">
        <v>362</v>
      </c>
      <c r="G54" s="191"/>
      <c r="J54" s="94"/>
      <c r="K54" s="94"/>
      <c r="L54" s="94"/>
      <c r="N54" s="95"/>
      <c r="O54" s="95"/>
    </row>
    <row r="55" spans="1:15" s="93" customFormat="1" ht="12.75" x14ac:dyDescent="0.2">
      <c r="A55" s="173"/>
      <c r="B55" s="176"/>
      <c r="C55" s="49" t="s">
        <v>39</v>
      </c>
      <c r="D55" s="62">
        <v>1.7350000000000001</v>
      </c>
      <c r="E55" s="62">
        <v>1.6180000000000001</v>
      </c>
      <c r="F55" s="192"/>
      <c r="G55" s="193"/>
      <c r="J55" s="94"/>
      <c r="K55" s="94"/>
      <c r="L55" s="94"/>
      <c r="N55" s="95"/>
      <c r="O55" s="95"/>
    </row>
    <row r="56" spans="1:15" s="93" customFormat="1" ht="12.75" x14ac:dyDescent="0.2">
      <c r="A56" s="174"/>
      <c r="B56" s="176"/>
      <c r="C56" s="49" t="s">
        <v>40</v>
      </c>
      <c r="D56" s="66">
        <f>D55/D54</f>
        <v>1.5353982300884959</v>
      </c>
      <c r="E56" s="59">
        <f>E55/E54</f>
        <v>0.70347826086956533</v>
      </c>
      <c r="F56" s="194"/>
      <c r="G56" s="195"/>
      <c r="J56" s="94"/>
      <c r="K56" s="94"/>
      <c r="L56" s="94"/>
      <c r="N56" s="95"/>
      <c r="O56" s="95"/>
    </row>
    <row r="57" spans="1:15" s="93" customFormat="1" ht="12.75" x14ac:dyDescent="0.2">
      <c r="A57" s="172" t="s">
        <v>41</v>
      </c>
      <c r="B57" s="176"/>
      <c r="C57" s="49" t="s">
        <v>38</v>
      </c>
      <c r="D57" s="62">
        <v>0.08</v>
      </c>
      <c r="E57" s="58">
        <v>0.125</v>
      </c>
      <c r="F57" s="190" t="s">
        <v>141</v>
      </c>
      <c r="G57" s="191"/>
      <c r="J57" s="94"/>
      <c r="K57" s="94"/>
      <c r="L57" s="94"/>
      <c r="N57" s="95"/>
      <c r="O57" s="95"/>
    </row>
    <row r="58" spans="1:15" s="93" customFormat="1" ht="12.75" x14ac:dyDescent="0.2">
      <c r="A58" s="173"/>
      <c r="B58" s="176"/>
      <c r="C58" s="49" t="s">
        <v>39</v>
      </c>
      <c r="D58" s="62">
        <v>0</v>
      </c>
      <c r="E58" s="58">
        <v>0</v>
      </c>
      <c r="F58" s="192"/>
      <c r="G58" s="193"/>
      <c r="J58" s="94"/>
      <c r="K58" s="94"/>
      <c r="L58" s="94"/>
      <c r="N58" s="95"/>
      <c r="O58" s="95"/>
    </row>
    <row r="59" spans="1:15" s="93" customFormat="1" ht="12.75" x14ac:dyDescent="0.2">
      <c r="A59" s="174"/>
      <c r="B59" s="176"/>
      <c r="C59" s="49" t="s">
        <v>40</v>
      </c>
      <c r="D59" s="64">
        <f>D58/D57</f>
        <v>0</v>
      </c>
      <c r="E59" s="59">
        <f>E58/E57</f>
        <v>0</v>
      </c>
      <c r="F59" s="194"/>
      <c r="G59" s="195"/>
      <c r="J59" s="94"/>
      <c r="K59" s="94"/>
      <c r="L59" s="94"/>
      <c r="N59" s="95"/>
      <c r="O59" s="95"/>
    </row>
    <row r="60" spans="1:15" s="93" customFormat="1" ht="12" customHeight="1" x14ac:dyDescent="0.2">
      <c r="A60" s="172" t="s">
        <v>146</v>
      </c>
      <c r="B60" s="176"/>
      <c r="C60" s="49" t="s">
        <v>38</v>
      </c>
      <c r="D60" s="62">
        <v>4.7</v>
      </c>
      <c r="E60" s="58">
        <v>7.5</v>
      </c>
      <c r="F60" s="190" t="s">
        <v>358</v>
      </c>
      <c r="G60" s="191"/>
      <c r="J60" s="94"/>
      <c r="K60" s="94"/>
      <c r="L60" s="94"/>
      <c r="N60" s="95"/>
      <c r="O60" s="95"/>
    </row>
    <row r="61" spans="1:15" s="93" customFormat="1" ht="12.75" x14ac:dyDescent="0.2">
      <c r="A61" s="173"/>
      <c r="B61" s="176"/>
      <c r="C61" s="49" t="s">
        <v>39</v>
      </c>
      <c r="D61" s="62">
        <v>2.5009999999999999</v>
      </c>
      <c r="E61" s="58">
        <v>2.9849999999999999</v>
      </c>
      <c r="F61" s="192"/>
      <c r="G61" s="193"/>
      <c r="J61" s="94"/>
      <c r="K61" s="94"/>
      <c r="L61" s="94"/>
      <c r="N61" s="95"/>
      <c r="O61" s="95"/>
    </row>
    <row r="62" spans="1:15" s="93" customFormat="1" ht="13.5" thickBot="1" x14ac:dyDescent="0.25">
      <c r="A62" s="196"/>
      <c r="B62" s="176"/>
      <c r="C62" s="53" t="s">
        <v>40</v>
      </c>
      <c r="D62" s="66">
        <f>D61/D60</f>
        <v>0.53212765957446806</v>
      </c>
      <c r="E62" s="60">
        <f>E61/E60</f>
        <v>0.39799999999999996</v>
      </c>
      <c r="F62" s="197"/>
      <c r="G62" s="198"/>
      <c r="J62" s="94"/>
      <c r="K62" s="94"/>
      <c r="L62" s="94"/>
      <c r="N62" s="95"/>
      <c r="O62" s="95"/>
    </row>
    <row r="63" spans="1:15" s="93" customFormat="1" ht="12.75" x14ac:dyDescent="0.2">
      <c r="A63" s="172" t="s">
        <v>0</v>
      </c>
      <c r="B63" s="176"/>
      <c r="C63" s="49" t="s">
        <v>38</v>
      </c>
      <c r="D63" s="62">
        <f>D39+D42+D45+D48+D51+D54+D57+D60</f>
        <v>404.91499999999996</v>
      </c>
      <c r="E63" s="58">
        <f>E42+E45+E48+E51+E54+E57+E60</f>
        <v>574.20999999999992</v>
      </c>
      <c r="F63" s="211"/>
      <c r="G63" s="212"/>
      <c r="J63" s="94"/>
      <c r="K63" s="94"/>
      <c r="L63" s="94"/>
      <c r="N63" s="95"/>
      <c r="O63" s="95"/>
    </row>
    <row r="64" spans="1:15" s="93" customFormat="1" ht="12.75" x14ac:dyDescent="0.2">
      <c r="A64" s="173"/>
      <c r="B64" s="176"/>
      <c r="C64" s="49" t="s">
        <v>39</v>
      </c>
      <c r="D64" s="62">
        <f>D40+D43+D46+D49+D52+D55+D58+D61</f>
        <v>506.19899999999996</v>
      </c>
      <c r="E64" s="58">
        <f>E43+E46+E49+E52+E55+E58+E61</f>
        <v>592.57500000000016</v>
      </c>
      <c r="F64" s="213"/>
      <c r="G64" s="214"/>
      <c r="J64" s="94"/>
      <c r="K64" s="94"/>
      <c r="L64" s="94"/>
      <c r="N64" s="95"/>
      <c r="O64" s="95"/>
    </row>
    <row r="65" spans="1:15" s="93" customFormat="1" ht="13.5" thickBot="1" x14ac:dyDescent="0.25">
      <c r="A65" s="196"/>
      <c r="B65" s="177"/>
      <c r="C65" s="53" t="s">
        <v>40</v>
      </c>
      <c r="D65" s="65">
        <f>D64/D63</f>
        <v>1.2501364483904029</v>
      </c>
      <c r="E65" s="60">
        <f>E64/E63</f>
        <v>1.0319830723951171</v>
      </c>
      <c r="F65" s="215"/>
      <c r="G65" s="216"/>
      <c r="J65" s="94"/>
      <c r="K65" s="94"/>
      <c r="L65" s="94"/>
      <c r="N65" s="95"/>
      <c r="O65" s="95"/>
    </row>
    <row r="66" spans="1:15" s="18" customFormat="1" ht="12" x14ac:dyDescent="0.2">
      <c r="A66" s="20"/>
      <c r="B66" s="20"/>
      <c r="C66" s="20"/>
      <c r="D66" s="20"/>
      <c r="E66" s="20"/>
      <c r="N66" s="21"/>
      <c r="O66" s="21"/>
    </row>
    <row r="67" spans="1:15" s="19" customFormat="1" ht="11.25" x14ac:dyDescent="0.2">
      <c r="A67" s="217" t="s">
        <v>9</v>
      </c>
      <c r="B67" s="217"/>
      <c r="C67" s="217"/>
    </row>
    <row r="68" spans="1:15" s="19" customFormat="1" ht="11.25" x14ac:dyDescent="0.2">
      <c r="A68" s="22" t="s">
        <v>43</v>
      </c>
      <c r="B68" s="23"/>
      <c r="C68" s="23"/>
      <c r="D68" s="23"/>
      <c r="E68" s="23"/>
      <c r="F68" s="23"/>
    </row>
    <row r="70" spans="1:15" s="128" customFormat="1" x14ac:dyDescent="0.2"/>
    <row r="71" spans="1:15" s="87" customFormat="1" x14ac:dyDescent="0.2">
      <c r="A71" s="88"/>
      <c r="B71" s="88" t="s">
        <v>124</v>
      </c>
      <c r="C71" s="88" t="s">
        <v>125</v>
      </c>
      <c r="D71" s="88" t="s">
        <v>142</v>
      </c>
      <c r="E71" s="88" t="s">
        <v>143</v>
      </c>
      <c r="F71" s="88" t="s">
        <v>144</v>
      </c>
    </row>
    <row r="72" spans="1:15" s="87" customFormat="1" x14ac:dyDescent="0.2">
      <c r="A72" s="88" t="s">
        <v>120</v>
      </c>
      <c r="B72" s="89">
        <v>560.92100000000005</v>
      </c>
      <c r="C72" s="89">
        <v>522.81299999999999</v>
      </c>
      <c r="D72" s="89">
        <f>D31</f>
        <v>550.12200000000007</v>
      </c>
      <c r="E72" s="89">
        <f>E31</f>
        <v>711.42700000000013</v>
      </c>
      <c r="F72" s="89">
        <v>734.50099999999998</v>
      </c>
    </row>
    <row r="73" spans="1:15" s="87" customFormat="1" x14ac:dyDescent="0.2">
      <c r="A73" s="88" t="s">
        <v>121</v>
      </c>
      <c r="B73" s="89">
        <v>524.13099999999997</v>
      </c>
      <c r="C73" s="89">
        <v>630.71100000000001</v>
      </c>
      <c r="D73" s="89">
        <f>D32</f>
        <v>731.42600000000016</v>
      </c>
      <c r="E73" s="89">
        <f>E32</f>
        <v>795.8850000000001</v>
      </c>
      <c r="F73" s="89"/>
    </row>
    <row r="74" spans="1:15" s="87" customFormat="1" x14ac:dyDescent="0.2">
      <c r="A74" s="88" t="s">
        <v>122</v>
      </c>
      <c r="B74" s="89">
        <v>443.59500000000003</v>
      </c>
      <c r="C74" s="89">
        <v>393.404</v>
      </c>
      <c r="D74" s="89">
        <f>D63</f>
        <v>404.91499999999996</v>
      </c>
      <c r="E74" s="89">
        <f>E63</f>
        <v>574.20999999999992</v>
      </c>
      <c r="F74" s="89">
        <v>597.67700000000002</v>
      </c>
    </row>
    <row r="75" spans="1:15" s="87" customFormat="1" x14ac:dyDescent="0.2">
      <c r="A75" s="88" t="s">
        <v>123</v>
      </c>
      <c r="B75" s="89">
        <v>369.50400000000002</v>
      </c>
      <c r="C75" s="89">
        <v>410.29599999999999</v>
      </c>
      <c r="D75" s="89">
        <f>D64</f>
        <v>506.19899999999996</v>
      </c>
      <c r="E75" s="89">
        <f>E64</f>
        <v>592.57500000000016</v>
      </c>
      <c r="F75" s="89"/>
    </row>
    <row r="76" spans="1:15" s="87" customFormat="1" x14ac:dyDescent="0.2"/>
    <row r="77" spans="1:15" s="87" customFormat="1" x14ac:dyDescent="0.2"/>
    <row r="78" spans="1:15" s="87" customFormat="1" x14ac:dyDescent="0.2"/>
    <row r="79" spans="1:15" s="128" customFormat="1" x14ac:dyDescent="0.2"/>
    <row r="80" spans="1:15" s="128" customFormat="1" x14ac:dyDescent="0.2"/>
    <row r="81" s="128" customFormat="1" x14ac:dyDescent="0.2"/>
    <row r="82" s="128" customFormat="1" x14ac:dyDescent="0.2"/>
    <row r="83" s="128" customFormat="1" x14ac:dyDescent="0.2"/>
    <row r="84" s="128" customFormat="1" x14ac:dyDescent="0.2"/>
    <row r="85" s="128" customFormat="1" x14ac:dyDescent="0.2"/>
    <row r="86" s="128" customFormat="1" x14ac:dyDescent="0.2"/>
    <row r="87" s="128" customFormat="1" x14ac:dyDescent="0.2"/>
    <row r="88" s="128" customFormat="1" x14ac:dyDescent="0.2"/>
    <row r="89" s="128" customFormat="1" x14ac:dyDescent="0.2"/>
    <row r="100" ht="14.25" customHeight="1" x14ac:dyDescent="0.2"/>
  </sheetData>
  <mergeCells count="48">
    <mergeCell ref="A67:C67"/>
    <mergeCell ref="F54:G56"/>
    <mergeCell ref="A57:A59"/>
    <mergeCell ref="F57:G59"/>
    <mergeCell ref="A60:A62"/>
    <mergeCell ref="F60:G62"/>
    <mergeCell ref="F37:G37"/>
    <mergeCell ref="F38:G38"/>
    <mergeCell ref="A39:A41"/>
    <mergeCell ref="B39:B65"/>
    <mergeCell ref="F39:G41"/>
    <mergeCell ref="A42:A44"/>
    <mergeCell ref="F42:G44"/>
    <mergeCell ref="A45:A47"/>
    <mergeCell ref="F45:G47"/>
    <mergeCell ref="A48:A50"/>
    <mergeCell ref="F48:G50"/>
    <mergeCell ref="A51:A53"/>
    <mergeCell ref="F51:G53"/>
    <mergeCell ref="A54:A56"/>
    <mergeCell ref="A63:A65"/>
    <mergeCell ref="F63:G65"/>
    <mergeCell ref="A28:A30"/>
    <mergeCell ref="F28:G30"/>
    <mergeCell ref="A31:A33"/>
    <mergeCell ref="F31:G33"/>
    <mergeCell ref="A36:G36"/>
    <mergeCell ref="F19:G21"/>
    <mergeCell ref="A22:A24"/>
    <mergeCell ref="F22:G24"/>
    <mergeCell ref="A25:A27"/>
    <mergeCell ref="F25:G27"/>
    <mergeCell ref="I37:V38"/>
    <mergeCell ref="A1:E1"/>
    <mergeCell ref="A4:G4"/>
    <mergeCell ref="F6:G6"/>
    <mergeCell ref="A3:H3"/>
    <mergeCell ref="F5:G5"/>
    <mergeCell ref="A7:A9"/>
    <mergeCell ref="B7:B33"/>
    <mergeCell ref="F7:G9"/>
    <mergeCell ref="A10:A12"/>
    <mergeCell ref="F10:G12"/>
    <mergeCell ref="A13:A15"/>
    <mergeCell ref="F13:G15"/>
    <mergeCell ref="A16:A18"/>
    <mergeCell ref="F16:G18"/>
    <mergeCell ref="A19:A21"/>
  </mergeCells>
  <pageMargins left="0.70866141732283472" right="0.70866141732283472" top="0.78740157480314965" bottom="0.78740157480314965" header="0.31496062992125984" footer="0.31496062992125984"/>
  <pageSetup paperSize="8" scale="78" fitToWidth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21"/>
  <sheetViews>
    <sheetView zoomScale="90" zoomScaleNormal="90" workbookViewId="0">
      <selection activeCell="B3" sqref="B3:H4"/>
    </sheetView>
  </sheetViews>
  <sheetFormatPr defaultRowHeight="15" x14ac:dyDescent="0.25"/>
  <cols>
    <col min="1" max="1" width="15.140625" style="9" customWidth="1"/>
    <col min="2" max="2" width="70.7109375" style="9" customWidth="1"/>
    <col min="3" max="3" width="14.42578125" style="9" customWidth="1"/>
    <col min="4" max="4" width="16.28515625" style="10" bestFit="1" customWidth="1"/>
    <col min="5" max="5" width="9.85546875" style="9" customWidth="1"/>
    <col min="6" max="6" width="15.28515625" style="11" customWidth="1"/>
    <col min="7" max="7" width="17.42578125" style="9" bestFit="1" customWidth="1"/>
    <col min="8" max="8" width="18.7109375" style="9" bestFit="1" customWidth="1"/>
    <col min="9" max="9" width="9.5703125" style="9" customWidth="1"/>
    <col min="10" max="16384" width="9.140625" style="9"/>
  </cols>
  <sheetData>
    <row r="1" spans="1:12" ht="15" customHeight="1" x14ac:dyDescent="0.25">
      <c r="A1" s="218" t="s">
        <v>224</v>
      </c>
      <c r="B1" s="218"/>
      <c r="C1" s="43"/>
      <c r="D1" s="43"/>
      <c r="E1" s="43"/>
      <c r="F1" s="24"/>
      <c r="G1" s="24"/>
      <c r="H1" s="24"/>
      <c r="I1" s="12"/>
      <c r="J1" s="108"/>
      <c r="K1" s="108"/>
      <c r="L1" s="108"/>
    </row>
    <row r="2" spans="1:12" ht="12" customHeight="1" thickBot="1" x14ac:dyDescent="0.3">
      <c r="A2" s="25"/>
      <c r="B2" s="24"/>
      <c r="C2" s="24"/>
      <c r="D2" s="24"/>
      <c r="E2" s="24"/>
      <c r="F2" s="24"/>
      <c r="G2" s="24"/>
      <c r="H2" s="24"/>
      <c r="I2" s="12"/>
      <c r="J2" s="108"/>
      <c r="K2" s="108"/>
      <c r="L2" s="108"/>
    </row>
    <row r="3" spans="1:12" s="112" customFormat="1" ht="15" customHeight="1" x14ac:dyDescent="0.2">
      <c r="A3" s="26" t="s">
        <v>76</v>
      </c>
      <c r="B3" s="219" t="s">
        <v>225</v>
      </c>
      <c r="C3" s="220"/>
      <c r="D3" s="220"/>
      <c r="E3" s="220"/>
      <c r="F3" s="220"/>
      <c r="G3" s="220"/>
      <c r="H3" s="221"/>
      <c r="I3" s="110"/>
      <c r="J3" s="111"/>
      <c r="K3" s="111"/>
      <c r="L3" s="111"/>
    </row>
    <row r="4" spans="1:12" s="102" customFormat="1" ht="15" customHeight="1" thickBot="1" x14ac:dyDescent="0.25">
      <c r="A4" s="98"/>
      <c r="B4" s="222"/>
      <c r="C4" s="223"/>
      <c r="D4" s="223"/>
      <c r="E4" s="223"/>
      <c r="F4" s="223"/>
      <c r="G4" s="223"/>
      <c r="H4" s="224"/>
      <c r="I4" s="101"/>
      <c r="J4" s="109"/>
      <c r="K4" s="109"/>
      <c r="L4" s="109"/>
    </row>
    <row r="5" spans="1:12" ht="12" customHeight="1" x14ac:dyDescent="0.25">
      <c r="A5" s="5"/>
      <c r="B5" s="5"/>
      <c r="C5" s="5"/>
      <c r="D5" s="12"/>
      <c r="E5" s="12"/>
      <c r="F5" s="12"/>
      <c r="G5" s="12"/>
      <c r="H5" s="12"/>
      <c r="I5" s="12"/>
      <c r="J5" s="108"/>
      <c r="K5" s="108"/>
      <c r="L5" s="108"/>
    </row>
    <row r="6" spans="1:12" ht="15" customHeight="1" thickBot="1" x14ac:dyDescent="0.3">
      <c r="A6" s="27" t="s">
        <v>45</v>
      </c>
      <c r="B6" s="12"/>
      <c r="C6" s="12"/>
      <c r="D6" s="12"/>
      <c r="E6" s="12"/>
      <c r="F6" s="12"/>
      <c r="G6" s="12"/>
      <c r="H6" s="12"/>
      <c r="I6" s="12"/>
      <c r="J6" s="108"/>
      <c r="K6" s="108"/>
      <c r="L6" s="108"/>
    </row>
    <row r="7" spans="1:12" s="30" customFormat="1" ht="24.75" thickBot="1" x14ac:dyDescent="0.25">
      <c r="A7" s="99" t="s">
        <v>51</v>
      </c>
      <c r="B7" s="28" t="s">
        <v>46</v>
      </c>
      <c r="C7" s="28" t="s">
        <v>47</v>
      </c>
      <c r="D7" s="28" t="s">
        <v>48</v>
      </c>
      <c r="E7" s="28" t="s">
        <v>31</v>
      </c>
      <c r="F7" s="28" t="s">
        <v>49</v>
      </c>
      <c r="G7" s="29" t="s">
        <v>353</v>
      </c>
      <c r="H7" s="100" t="s">
        <v>354</v>
      </c>
    </row>
    <row r="8" spans="1:12" x14ac:dyDescent="0.25">
      <c r="A8" s="133" t="s">
        <v>228</v>
      </c>
      <c r="B8" s="134" t="s">
        <v>229</v>
      </c>
      <c r="C8" s="135" t="s">
        <v>230</v>
      </c>
      <c r="D8" s="133" t="s">
        <v>52</v>
      </c>
      <c r="E8" s="140">
        <v>0</v>
      </c>
      <c r="F8" s="141">
        <v>4997810</v>
      </c>
      <c r="G8" s="141">
        <v>548430.25925925921</v>
      </c>
      <c r="H8" s="141">
        <f>H28</f>
        <v>15195</v>
      </c>
    </row>
    <row r="9" spans="1:12" x14ac:dyDescent="0.25">
      <c r="A9" s="133" t="s">
        <v>228</v>
      </c>
      <c r="B9" s="134" t="s">
        <v>229</v>
      </c>
      <c r="C9" s="135" t="s">
        <v>230</v>
      </c>
      <c r="D9" s="133" t="s">
        <v>53</v>
      </c>
      <c r="E9" s="140">
        <v>0</v>
      </c>
      <c r="F9" s="141">
        <v>3331874</v>
      </c>
      <c r="G9" s="141">
        <v>809736.29629629629</v>
      </c>
      <c r="H9" s="141">
        <v>0</v>
      </c>
    </row>
    <row r="10" spans="1:12" x14ac:dyDescent="0.25">
      <c r="A10" s="133" t="s">
        <v>231</v>
      </c>
      <c r="B10" s="136" t="s">
        <v>232</v>
      </c>
      <c r="C10" s="135" t="s">
        <v>233</v>
      </c>
      <c r="D10" s="133" t="s">
        <v>174</v>
      </c>
      <c r="E10" s="140">
        <v>0</v>
      </c>
      <c r="F10" s="141">
        <v>90</v>
      </c>
      <c r="G10" s="141">
        <v>0</v>
      </c>
      <c r="H10" s="141">
        <v>0</v>
      </c>
    </row>
    <row r="11" spans="1:12" ht="36" x14ac:dyDescent="0.25">
      <c r="A11" s="133" t="s">
        <v>234</v>
      </c>
      <c r="B11" s="136" t="s">
        <v>235</v>
      </c>
      <c r="C11" s="135" t="s">
        <v>236</v>
      </c>
      <c r="D11" s="133" t="s">
        <v>310</v>
      </c>
      <c r="E11" s="140">
        <v>0</v>
      </c>
      <c r="F11" s="141">
        <v>2980</v>
      </c>
      <c r="G11" s="141">
        <v>0</v>
      </c>
      <c r="H11" s="141">
        <v>0</v>
      </c>
    </row>
    <row r="12" spans="1:12" x14ac:dyDescent="0.25">
      <c r="A12" s="133" t="s">
        <v>228</v>
      </c>
      <c r="B12" s="134" t="s">
        <v>229</v>
      </c>
      <c r="C12" s="135" t="s">
        <v>230</v>
      </c>
      <c r="D12" s="133" t="s">
        <v>310</v>
      </c>
      <c r="E12" s="140">
        <v>0</v>
      </c>
      <c r="F12" s="141">
        <v>4470978</v>
      </c>
      <c r="G12" s="141">
        <v>0</v>
      </c>
      <c r="H12" s="141">
        <v>0</v>
      </c>
    </row>
    <row r="13" spans="1:12" x14ac:dyDescent="0.25">
      <c r="A13" s="133" t="s">
        <v>237</v>
      </c>
      <c r="B13" s="134" t="s">
        <v>238</v>
      </c>
      <c r="C13" s="135" t="s">
        <v>239</v>
      </c>
      <c r="D13" s="133" t="s">
        <v>170</v>
      </c>
      <c r="E13" s="140">
        <v>0</v>
      </c>
      <c r="F13" s="141">
        <v>20</v>
      </c>
      <c r="G13" s="141">
        <v>0</v>
      </c>
      <c r="H13" s="141">
        <v>0</v>
      </c>
    </row>
    <row r="14" spans="1:12" x14ac:dyDescent="0.25">
      <c r="A14" s="133" t="s">
        <v>240</v>
      </c>
      <c r="B14" s="134" t="s">
        <v>241</v>
      </c>
      <c r="C14" s="135" t="s">
        <v>242</v>
      </c>
      <c r="D14" s="133" t="s">
        <v>170</v>
      </c>
      <c r="E14" s="140">
        <v>0</v>
      </c>
      <c r="F14" s="141">
        <v>20</v>
      </c>
      <c r="G14" s="141">
        <v>4</v>
      </c>
      <c r="H14" s="141">
        <v>0</v>
      </c>
    </row>
    <row r="15" spans="1:12" ht="24" x14ac:dyDescent="0.25">
      <c r="A15" s="133" t="s">
        <v>243</v>
      </c>
      <c r="B15" s="134" t="s">
        <v>244</v>
      </c>
      <c r="C15" s="135" t="s">
        <v>245</v>
      </c>
      <c r="D15" s="133" t="s">
        <v>205</v>
      </c>
      <c r="E15" s="140">
        <v>0</v>
      </c>
      <c r="F15" s="141">
        <v>22</v>
      </c>
      <c r="G15" s="141">
        <v>24</v>
      </c>
      <c r="H15" s="141">
        <v>0</v>
      </c>
    </row>
    <row r="16" spans="1:12" x14ac:dyDescent="0.25">
      <c r="A16" s="133" t="s">
        <v>240</v>
      </c>
      <c r="B16" s="134" t="s">
        <v>241</v>
      </c>
      <c r="C16" s="135" t="s">
        <v>242</v>
      </c>
      <c r="D16" s="133" t="s">
        <v>205</v>
      </c>
      <c r="E16" s="140">
        <v>0</v>
      </c>
      <c r="F16" s="141">
        <v>22</v>
      </c>
      <c r="G16" s="141">
        <v>25</v>
      </c>
      <c r="H16" s="141">
        <v>0</v>
      </c>
    </row>
    <row r="17" spans="1:8" ht="24" x14ac:dyDescent="0.25">
      <c r="A17" s="133" t="s">
        <v>243</v>
      </c>
      <c r="B17" s="134" t="s">
        <v>244</v>
      </c>
      <c r="C17" s="135" t="s">
        <v>245</v>
      </c>
      <c r="D17" s="133" t="s">
        <v>54</v>
      </c>
      <c r="E17" s="140">
        <v>0</v>
      </c>
      <c r="F17" s="141">
        <v>133</v>
      </c>
      <c r="G17" s="141">
        <v>45</v>
      </c>
      <c r="H17" s="141">
        <v>1</v>
      </c>
    </row>
    <row r="18" spans="1:8" x14ac:dyDescent="0.25">
      <c r="A18" s="133" t="s">
        <v>240</v>
      </c>
      <c r="B18" s="134" t="s">
        <v>241</v>
      </c>
      <c r="C18" s="135" t="s">
        <v>242</v>
      </c>
      <c r="D18" s="133" t="s">
        <v>54</v>
      </c>
      <c r="E18" s="140">
        <v>0</v>
      </c>
      <c r="F18" s="141">
        <v>133</v>
      </c>
      <c r="G18" s="141">
        <v>45</v>
      </c>
      <c r="H18" s="141">
        <v>1</v>
      </c>
    </row>
    <row r="19" spans="1:8" ht="24" x14ac:dyDescent="0.25">
      <c r="A19" s="133" t="s">
        <v>243</v>
      </c>
      <c r="B19" s="134" t="s">
        <v>244</v>
      </c>
      <c r="C19" s="135" t="s">
        <v>245</v>
      </c>
      <c r="D19" s="133" t="s">
        <v>172</v>
      </c>
      <c r="E19" s="140">
        <v>0</v>
      </c>
      <c r="F19" s="141">
        <v>55</v>
      </c>
      <c r="G19" s="141">
        <v>0</v>
      </c>
      <c r="H19" s="141">
        <v>0</v>
      </c>
    </row>
    <row r="20" spans="1:8" x14ac:dyDescent="0.25">
      <c r="A20" s="133" t="s">
        <v>240</v>
      </c>
      <c r="B20" s="134" t="s">
        <v>241</v>
      </c>
      <c r="C20" s="135" t="s">
        <v>242</v>
      </c>
      <c r="D20" s="133" t="s">
        <v>172</v>
      </c>
      <c r="E20" s="140">
        <v>0</v>
      </c>
      <c r="F20" s="141">
        <v>55</v>
      </c>
      <c r="G20" s="141">
        <v>0</v>
      </c>
      <c r="H20" s="141">
        <v>0</v>
      </c>
    </row>
    <row r="21" spans="1:8" ht="24" x14ac:dyDescent="0.25">
      <c r="A21" s="133" t="s">
        <v>243</v>
      </c>
      <c r="B21" s="134" t="s">
        <v>244</v>
      </c>
      <c r="C21" s="135" t="s">
        <v>245</v>
      </c>
      <c r="D21" s="133" t="s">
        <v>178</v>
      </c>
      <c r="E21" s="140">
        <v>0</v>
      </c>
      <c r="F21" s="141">
        <v>40</v>
      </c>
      <c r="G21" s="141">
        <v>0</v>
      </c>
      <c r="H21" s="141">
        <v>0</v>
      </c>
    </row>
    <row r="22" spans="1:8" x14ac:dyDescent="0.25">
      <c r="A22" s="133" t="s">
        <v>240</v>
      </c>
      <c r="B22" s="134" t="s">
        <v>241</v>
      </c>
      <c r="C22" s="135" t="s">
        <v>242</v>
      </c>
      <c r="D22" s="133" t="s">
        <v>178</v>
      </c>
      <c r="E22" s="140">
        <v>0</v>
      </c>
      <c r="F22" s="141">
        <v>40</v>
      </c>
      <c r="G22" s="141">
        <v>0</v>
      </c>
      <c r="H22" s="141">
        <v>0</v>
      </c>
    </row>
    <row r="23" spans="1:8" ht="24" x14ac:dyDescent="0.25">
      <c r="A23" s="133" t="s">
        <v>243</v>
      </c>
      <c r="B23" s="134" t="s">
        <v>244</v>
      </c>
      <c r="C23" s="135" t="s">
        <v>245</v>
      </c>
      <c r="D23" s="133" t="s">
        <v>181</v>
      </c>
      <c r="E23" s="140">
        <v>0</v>
      </c>
      <c r="F23" s="141">
        <v>20</v>
      </c>
      <c r="G23" s="141">
        <v>0</v>
      </c>
      <c r="H23" s="141">
        <v>0</v>
      </c>
    </row>
    <row r="24" spans="1:8" x14ac:dyDescent="0.25">
      <c r="A24" s="133" t="s">
        <v>240</v>
      </c>
      <c r="B24" s="134" t="s">
        <v>241</v>
      </c>
      <c r="C24" s="135" t="s">
        <v>242</v>
      </c>
      <c r="D24" s="133" t="s">
        <v>181</v>
      </c>
      <c r="E24" s="140">
        <v>0</v>
      </c>
      <c r="F24" s="141">
        <v>20</v>
      </c>
      <c r="G24" s="141">
        <v>0</v>
      </c>
      <c r="H24" s="141">
        <v>0</v>
      </c>
    </row>
    <row r="25" spans="1:8" x14ac:dyDescent="0.25">
      <c r="A25" s="133" t="s">
        <v>246</v>
      </c>
      <c r="B25" s="134" t="s">
        <v>247</v>
      </c>
      <c r="C25" s="135" t="s">
        <v>248</v>
      </c>
      <c r="D25" s="133" t="s">
        <v>55</v>
      </c>
      <c r="E25" s="140">
        <v>0</v>
      </c>
      <c r="F25" s="141">
        <v>18850</v>
      </c>
      <c r="G25" s="141">
        <v>7051</v>
      </c>
      <c r="H25" s="141">
        <v>168</v>
      </c>
    </row>
    <row r="26" spans="1:8" x14ac:dyDescent="0.25">
      <c r="A26" s="133" t="s">
        <v>249</v>
      </c>
      <c r="B26" s="134" t="s">
        <v>250</v>
      </c>
      <c r="C26" s="135" t="s">
        <v>251</v>
      </c>
      <c r="D26" s="133" t="s">
        <v>55</v>
      </c>
      <c r="E26" s="140">
        <v>0</v>
      </c>
      <c r="F26" s="141">
        <v>47423</v>
      </c>
      <c r="G26" s="141">
        <v>7051</v>
      </c>
      <c r="H26" s="141">
        <v>168</v>
      </c>
    </row>
    <row r="27" spans="1:8" x14ac:dyDescent="0.25">
      <c r="A27" s="137" t="s">
        <v>249</v>
      </c>
      <c r="B27" s="134" t="s">
        <v>250</v>
      </c>
      <c r="C27" s="135" t="s">
        <v>251</v>
      </c>
      <c r="D27" s="137" t="s">
        <v>56</v>
      </c>
      <c r="E27" s="140">
        <v>0</v>
      </c>
      <c r="F27" s="141">
        <v>10472</v>
      </c>
      <c r="G27" s="141">
        <v>2697</v>
      </c>
      <c r="H27" s="141">
        <v>168</v>
      </c>
    </row>
    <row r="28" spans="1:8" x14ac:dyDescent="0.25">
      <c r="A28" s="137" t="s">
        <v>228</v>
      </c>
      <c r="B28" s="134" t="s">
        <v>229</v>
      </c>
      <c r="C28" s="135" t="s">
        <v>230</v>
      </c>
      <c r="D28" s="137" t="s">
        <v>56</v>
      </c>
      <c r="E28" s="140">
        <v>0</v>
      </c>
      <c r="F28" s="141">
        <v>1099518</v>
      </c>
      <c r="G28" s="141">
        <v>319861.80769230769</v>
      </c>
      <c r="H28" s="141">
        <v>15195</v>
      </c>
    </row>
    <row r="29" spans="1:8" x14ac:dyDescent="0.25">
      <c r="A29" s="137" t="s">
        <v>228</v>
      </c>
      <c r="B29" s="134" t="s">
        <v>229</v>
      </c>
      <c r="C29" s="135" t="s">
        <v>230</v>
      </c>
      <c r="D29" s="137" t="s">
        <v>57</v>
      </c>
      <c r="E29" s="140">
        <v>0</v>
      </c>
      <c r="F29" s="141">
        <v>760268</v>
      </c>
      <c r="G29" s="141">
        <v>187211.61538461538</v>
      </c>
      <c r="H29" s="141">
        <v>0</v>
      </c>
    </row>
    <row r="30" spans="1:8" x14ac:dyDescent="0.25">
      <c r="A30" s="137" t="s">
        <v>228</v>
      </c>
      <c r="B30" s="134" t="s">
        <v>229</v>
      </c>
      <c r="C30" s="135" t="s">
        <v>230</v>
      </c>
      <c r="D30" s="137" t="s">
        <v>168</v>
      </c>
      <c r="E30" s="140">
        <v>0</v>
      </c>
      <c r="F30" s="141">
        <v>9733333</v>
      </c>
      <c r="G30" s="141">
        <v>1035206.9230769231</v>
      </c>
      <c r="H30" s="141">
        <v>0</v>
      </c>
    </row>
    <row r="31" spans="1:8" x14ac:dyDescent="0.25">
      <c r="A31" s="137" t="s">
        <v>237</v>
      </c>
      <c r="B31" s="134" t="s">
        <v>238</v>
      </c>
      <c r="C31" s="135" t="s">
        <v>239</v>
      </c>
      <c r="D31" s="137" t="s">
        <v>168</v>
      </c>
      <c r="E31" s="140">
        <v>0</v>
      </c>
      <c r="F31" s="141">
        <v>20</v>
      </c>
      <c r="G31" s="141">
        <v>4</v>
      </c>
      <c r="H31" s="141">
        <v>0</v>
      </c>
    </row>
    <row r="32" spans="1:8" x14ac:dyDescent="0.25">
      <c r="A32" s="137" t="s">
        <v>240</v>
      </c>
      <c r="B32" s="134" t="s">
        <v>241</v>
      </c>
      <c r="C32" s="135" t="s">
        <v>242</v>
      </c>
      <c r="D32" s="137" t="s">
        <v>168</v>
      </c>
      <c r="E32" s="140">
        <v>0</v>
      </c>
      <c r="F32" s="141">
        <v>20</v>
      </c>
      <c r="G32" s="141">
        <v>4</v>
      </c>
      <c r="H32" s="141">
        <v>0</v>
      </c>
    </row>
    <row r="33" spans="1:8" x14ac:dyDescent="0.25">
      <c r="A33" s="137" t="s">
        <v>252</v>
      </c>
      <c r="B33" s="134" t="s">
        <v>253</v>
      </c>
      <c r="C33" s="135" t="s">
        <v>230</v>
      </c>
      <c r="D33" s="137" t="s">
        <v>206</v>
      </c>
      <c r="E33" s="140">
        <v>0</v>
      </c>
      <c r="F33" s="141">
        <v>29439000</v>
      </c>
      <c r="G33" s="141">
        <v>17829053.923076924</v>
      </c>
      <c r="H33" s="141">
        <v>0</v>
      </c>
    </row>
    <row r="34" spans="1:8" x14ac:dyDescent="0.25">
      <c r="A34" s="137" t="s">
        <v>228</v>
      </c>
      <c r="B34" s="134" t="s">
        <v>229</v>
      </c>
      <c r="C34" s="135" t="s">
        <v>230</v>
      </c>
      <c r="D34" s="137" t="s">
        <v>206</v>
      </c>
      <c r="E34" s="140">
        <v>0</v>
      </c>
      <c r="F34" s="141">
        <v>17720633</v>
      </c>
      <c r="G34" s="141">
        <v>8914526.961538462</v>
      </c>
      <c r="H34" s="141">
        <v>0</v>
      </c>
    </row>
    <row r="35" spans="1:8" ht="24" x14ac:dyDescent="0.25">
      <c r="A35" s="137" t="s">
        <v>243</v>
      </c>
      <c r="B35" s="134" t="s">
        <v>244</v>
      </c>
      <c r="C35" s="135" t="s">
        <v>245</v>
      </c>
      <c r="D35" s="137" t="s">
        <v>206</v>
      </c>
      <c r="E35" s="140">
        <v>0</v>
      </c>
      <c r="F35" s="141">
        <v>22</v>
      </c>
      <c r="G35" s="141">
        <v>24</v>
      </c>
      <c r="H35" s="141">
        <v>0</v>
      </c>
    </row>
    <row r="36" spans="1:8" ht="24.75" x14ac:dyDescent="0.25">
      <c r="A36" s="137" t="s">
        <v>254</v>
      </c>
      <c r="B36" s="134" t="s">
        <v>255</v>
      </c>
      <c r="C36" s="135" t="s">
        <v>233</v>
      </c>
      <c r="D36" s="137" t="s">
        <v>206</v>
      </c>
      <c r="E36" s="140">
        <v>0</v>
      </c>
      <c r="F36" s="141">
        <v>15</v>
      </c>
      <c r="G36" s="141">
        <v>19</v>
      </c>
      <c r="H36" s="141">
        <v>0</v>
      </c>
    </row>
    <row r="37" spans="1:8" x14ac:dyDescent="0.25">
      <c r="A37" s="137" t="s">
        <v>240</v>
      </c>
      <c r="B37" s="134" t="s">
        <v>241</v>
      </c>
      <c r="C37" s="135" t="s">
        <v>242</v>
      </c>
      <c r="D37" s="137" t="s">
        <v>206</v>
      </c>
      <c r="E37" s="140">
        <v>0</v>
      </c>
      <c r="F37" s="141">
        <v>22</v>
      </c>
      <c r="G37" s="141">
        <v>24</v>
      </c>
      <c r="H37" s="141">
        <v>0</v>
      </c>
    </row>
    <row r="38" spans="1:8" x14ac:dyDescent="0.25">
      <c r="A38" s="137" t="s">
        <v>228</v>
      </c>
      <c r="B38" s="134" t="s">
        <v>229</v>
      </c>
      <c r="C38" s="135" t="s">
        <v>230</v>
      </c>
      <c r="D38" s="137" t="s">
        <v>171</v>
      </c>
      <c r="E38" s="140">
        <v>0</v>
      </c>
      <c r="F38" s="141">
        <v>6474891</v>
      </c>
      <c r="G38" s="141">
        <v>0</v>
      </c>
      <c r="H38" s="141">
        <v>0</v>
      </c>
    </row>
    <row r="39" spans="1:8" ht="24" x14ac:dyDescent="0.25">
      <c r="A39" s="137" t="s">
        <v>243</v>
      </c>
      <c r="B39" s="134" t="s">
        <v>244</v>
      </c>
      <c r="C39" s="135" t="s">
        <v>245</v>
      </c>
      <c r="D39" s="137" t="s">
        <v>171</v>
      </c>
      <c r="E39" s="140">
        <v>0</v>
      </c>
      <c r="F39" s="141">
        <v>55</v>
      </c>
      <c r="G39" s="141">
        <v>0</v>
      </c>
      <c r="H39" s="141">
        <v>0</v>
      </c>
    </row>
    <row r="40" spans="1:8" x14ac:dyDescent="0.25">
      <c r="A40" s="137" t="s">
        <v>240</v>
      </c>
      <c r="B40" s="134" t="s">
        <v>241</v>
      </c>
      <c r="C40" s="135" t="s">
        <v>242</v>
      </c>
      <c r="D40" s="137" t="s">
        <v>171</v>
      </c>
      <c r="E40" s="140">
        <v>0</v>
      </c>
      <c r="F40" s="141">
        <v>55</v>
      </c>
      <c r="G40" s="141">
        <v>0</v>
      </c>
      <c r="H40" s="141">
        <v>0</v>
      </c>
    </row>
    <row r="41" spans="1:8" ht="36" x14ac:dyDescent="0.25">
      <c r="A41" s="137" t="s">
        <v>234</v>
      </c>
      <c r="B41" s="134" t="s">
        <v>235</v>
      </c>
      <c r="C41" s="135" t="s">
        <v>236</v>
      </c>
      <c r="D41" s="137" t="s">
        <v>311</v>
      </c>
      <c r="E41" s="140">
        <v>0</v>
      </c>
      <c r="F41" s="141">
        <v>444</v>
      </c>
      <c r="G41" s="141">
        <v>0</v>
      </c>
      <c r="H41" s="141">
        <v>0</v>
      </c>
    </row>
    <row r="42" spans="1:8" x14ac:dyDescent="0.25">
      <c r="A42" s="137" t="s">
        <v>228</v>
      </c>
      <c r="B42" s="134" t="s">
        <v>229</v>
      </c>
      <c r="C42" s="135" t="s">
        <v>230</v>
      </c>
      <c r="D42" s="137" t="s">
        <v>311</v>
      </c>
      <c r="E42" s="140">
        <v>0</v>
      </c>
      <c r="F42" s="141">
        <v>666667</v>
      </c>
      <c r="G42" s="141">
        <v>0</v>
      </c>
      <c r="H42" s="141">
        <v>0</v>
      </c>
    </row>
    <row r="43" spans="1:8" x14ac:dyDescent="0.25">
      <c r="A43" s="137" t="s">
        <v>252</v>
      </c>
      <c r="B43" s="134" t="s">
        <v>253</v>
      </c>
      <c r="C43" s="135" t="s">
        <v>230</v>
      </c>
      <c r="D43" s="137" t="s">
        <v>58</v>
      </c>
      <c r="E43" s="140">
        <v>0</v>
      </c>
      <c r="F43" s="141">
        <v>1130142226</v>
      </c>
      <c r="G43" s="141">
        <v>513796463.11538464</v>
      </c>
      <c r="H43" s="141">
        <v>105229196.8076923</v>
      </c>
    </row>
    <row r="44" spans="1:8" x14ac:dyDescent="0.25">
      <c r="A44" s="137" t="s">
        <v>228</v>
      </c>
      <c r="B44" s="134" t="s">
        <v>229</v>
      </c>
      <c r="C44" s="135" t="s">
        <v>230</v>
      </c>
      <c r="D44" s="137" t="s">
        <v>58</v>
      </c>
      <c r="E44" s="140">
        <v>0</v>
      </c>
      <c r="F44" s="141">
        <v>440342185</v>
      </c>
      <c r="G44" s="141">
        <v>233430944.42307693</v>
      </c>
      <c r="H44" s="141">
        <v>45401707</v>
      </c>
    </row>
    <row r="45" spans="1:8" x14ac:dyDescent="0.25">
      <c r="A45" s="137" t="s">
        <v>256</v>
      </c>
      <c r="B45" s="134" t="s">
        <v>257</v>
      </c>
      <c r="C45" s="135" t="s">
        <v>258</v>
      </c>
      <c r="D45" s="137" t="s">
        <v>58</v>
      </c>
      <c r="E45" s="140">
        <v>0</v>
      </c>
      <c r="F45" s="141">
        <v>30</v>
      </c>
      <c r="G45" s="141">
        <v>330</v>
      </c>
      <c r="H45" s="141">
        <v>92</v>
      </c>
    </row>
    <row r="46" spans="1:8" x14ac:dyDescent="0.25">
      <c r="A46" s="137" t="s">
        <v>259</v>
      </c>
      <c r="B46" s="134" t="s">
        <v>260</v>
      </c>
      <c r="C46" s="135" t="s">
        <v>233</v>
      </c>
      <c r="D46" s="137" t="s">
        <v>58</v>
      </c>
      <c r="E46" s="140">
        <v>0</v>
      </c>
      <c r="F46" s="141">
        <v>4580</v>
      </c>
      <c r="G46" s="141">
        <v>2916</v>
      </c>
      <c r="H46" s="141">
        <v>767</v>
      </c>
    </row>
    <row r="47" spans="1:8" x14ac:dyDescent="0.25">
      <c r="A47" s="137" t="s">
        <v>261</v>
      </c>
      <c r="B47" s="134" t="s">
        <v>262</v>
      </c>
      <c r="C47" s="135" t="s">
        <v>233</v>
      </c>
      <c r="D47" s="137" t="s">
        <v>58</v>
      </c>
      <c r="E47" s="140">
        <v>0</v>
      </c>
      <c r="F47" s="141">
        <v>2440</v>
      </c>
      <c r="G47" s="141">
        <v>1887</v>
      </c>
      <c r="H47" s="141">
        <v>746</v>
      </c>
    </row>
    <row r="48" spans="1:8" x14ac:dyDescent="0.25">
      <c r="A48" s="137" t="s">
        <v>263</v>
      </c>
      <c r="B48" s="134" t="s">
        <v>264</v>
      </c>
      <c r="C48" s="135" t="s">
        <v>258</v>
      </c>
      <c r="D48" s="137" t="s">
        <v>58</v>
      </c>
      <c r="E48" s="140">
        <v>0</v>
      </c>
      <c r="F48" s="141">
        <v>3330</v>
      </c>
      <c r="G48" s="141">
        <v>1401</v>
      </c>
      <c r="H48" s="141">
        <v>337</v>
      </c>
    </row>
    <row r="49" spans="1:8" x14ac:dyDescent="0.25">
      <c r="A49" s="137" t="s">
        <v>252</v>
      </c>
      <c r="B49" s="134" t="s">
        <v>253</v>
      </c>
      <c r="C49" s="135" t="s">
        <v>230</v>
      </c>
      <c r="D49" s="137" t="s">
        <v>312</v>
      </c>
      <c r="E49" s="140">
        <v>0</v>
      </c>
      <c r="F49" s="141">
        <v>130000000</v>
      </c>
      <c r="G49" s="141">
        <v>32962132.846153848</v>
      </c>
      <c r="H49" s="141">
        <v>2712796.3076923075</v>
      </c>
    </row>
    <row r="50" spans="1:8" x14ac:dyDescent="0.25">
      <c r="A50" s="137" t="s">
        <v>228</v>
      </c>
      <c r="B50" s="134" t="s">
        <v>229</v>
      </c>
      <c r="C50" s="135" t="s">
        <v>230</v>
      </c>
      <c r="D50" s="137" t="s">
        <v>312</v>
      </c>
      <c r="E50" s="140">
        <v>0</v>
      </c>
      <c r="F50" s="141">
        <v>130000000</v>
      </c>
      <c r="G50" s="141">
        <v>32962132.846153848</v>
      </c>
      <c r="H50" s="141">
        <v>2647610</v>
      </c>
    </row>
    <row r="51" spans="1:8" x14ac:dyDescent="0.25">
      <c r="A51" s="137" t="s">
        <v>265</v>
      </c>
      <c r="B51" s="134" t="s">
        <v>23</v>
      </c>
      <c r="C51" s="135" t="s">
        <v>266</v>
      </c>
      <c r="D51" s="137" t="s">
        <v>312</v>
      </c>
      <c r="E51" s="140">
        <v>0</v>
      </c>
      <c r="F51" s="141">
        <v>542</v>
      </c>
      <c r="G51" s="141">
        <v>104</v>
      </c>
      <c r="H51" s="141">
        <v>13</v>
      </c>
    </row>
    <row r="52" spans="1:8" x14ac:dyDescent="0.25">
      <c r="A52" s="137" t="s">
        <v>267</v>
      </c>
      <c r="B52" s="134" t="s">
        <v>268</v>
      </c>
      <c r="C52" s="135" t="s">
        <v>269</v>
      </c>
      <c r="D52" s="137" t="s">
        <v>312</v>
      </c>
      <c r="E52" s="140">
        <v>0</v>
      </c>
      <c r="F52" s="141">
        <v>660</v>
      </c>
      <c r="G52" s="141">
        <v>75</v>
      </c>
      <c r="H52" s="141">
        <v>6</v>
      </c>
    </row>
    <row r="53" spans="1:8" x14ac:dyDescent="0.25">
      <c r="A53" s="137" t="s">
        <v>270</v>
      </c>
      <c r="B53" s="134" t="s">
        <v>271</v>
      </c>
      <c r="C53" s="135" t="s">
        <v>269</v>
      </c>
      <c r="D53" s="137" t="s">
        <v>312</v>
      </c>
      <c r="E53" s="140">
        <v>0</v>
      </c>
      <c r="F53" s="141">
        <v>364</v>
      </c>
      <c r="G53" s="141">
        <v>31</v>
      </c>
      <c r="H53" s="141">
        <v>0</v>
      </c>
    </row>
    <row r="54" spans="1:8" x14ac:dyDescent="0.25">
      <c r="A54" s="137" t="s">
        <v>272</v>
      </c>
      <c r="B54" s="134" t="s">
        <v>273</v>
      </c>
      <c r="C54" s="135" t="s">
        <v>269</v>
      </c>
      <c r="D54" s="137" t="s">
        <v>312</v>
      </c>
      <c r="E54" s="140">
        <v>0</v>
      </c>
      <c r="F54" s="141">
        <v>49</v>
      </c>
      <c r="G54" s="141">
        <v>49</v>
      </c>
      <c r="H54" s="141">
        <v>2</v>
      </c>
    </row>
    <row r="55" spans="1:8" x14ac:dyDescent="0.25">
      <c r="A55" s="137" t="s">
        <v>274</v>
      </c>
      <c r="B55" s="134" t="s">
        <v>275</v>
      </c>
      <c r="C55" s="135" t="s">
        <v>269</v>
      </c>
      <c r="D55" s="137" t="s">
        <v>312</v>
      </c>
      <c r="E55" s="140">
        <v>0</v>
      </c>
      <c r="F55" s="141">
        <v>247</v>
      </c>
      <c r="G55" s="141">
        <v>39</v>
      </c>
      <c r="H55" s="141">
        <v>2</v>
      </c>
    </row>
    <row r="56" spans="1:8" ht="24.75" x14ac:dyDescent="0.25">
      <c r="A56" s="137" t="s">
        <v>276</v>
      </c>
      <c r="B56" s="134" t="s">
        <v>277</v>
      </c>
      <c r="C56" s="135" t="s">
        <v>278</v>
      </c>
      <c r="D56" s="137" t="s">
        <v>312</v>
      </c>
      <c r="E56" s="140">
        <v>0</v>
      </c>
      <c r="F56" s="141">
        <v>768</v>
      </c>
      <c r="G56" s="141">
        <v>128</v>
      </c>
      <c r="H56" s="141">
        <v>14</v>
      </c>
    </row>
    <row r="57" spans="1:8" x14ac:dyDescent="0.25">
      <c r="A57" s="137" t="s">
        <v>249</v>
      </c>
      <c r="B57" s="134" t="s">
        <v>250</v>
      </c>
      <c r="C57" s="135" t="s">
        <v>251</v>
      </c>
      <c r="D57" s="137" t="s">
        <v>198</v>
      </c>
      <c r="E57" s="140">
        <v>0</v>
      </c>
      <c r="F57" s="141">
        <v>150</v>
      </c>
      <c r="G57" s="141">
        <v>340</v>
      </c>
      <c r="H57" s="141">
        <v>0</v>
      </c>
    </row>
    <row r="58" spans="1:8" x14ac:dyDescent="0.25">
      <c r="A58" s="137" t="s">
        <v>228</v>
      </c>
      <c r="B58" s="134" t="s">
        <v>229</v>
      </c>
      <c r="C58" s="135" t="s">
        <v>230</v>
      </c>
      <c r="D58" s="137" t="s">
        <v>198</v>
      </c>
      <c r="E58" s="140">
        <v>0</v>
      </c>
      <c r="F58" s="141">
        <v>34228</v>
      </c>
      <c r="G58" s="141">
        <v>24352.5</v>
      </c>
      <c r="H58" s="141">
        <v>0</v>
      </c>
    </row>
    <row r="59" spans="1:8" x14ac:dyDescent="0.25">
      <c r="A59" s="137" t="s">
        <v>228</v>
      </c>
      <c r="B59" s="134" t="s">
        <v>229</v>
      </c>
      <c r="C59" s="135" t="s">
        <v>230</v>
      </c>
      <c r="D59" s="137" t="s">
        <v>201</v>
      </c>
      <c r="E59" s="140">
        <v>0</v>
      </c>
      <c r="F59" s="141">
        <v>108482</v>
      </c>
      <c r="G59" s="141">
        <v>40780.384615384617</v>
      </c>
      <c r="H59" s="141">
        <v>0</v>
      </c>
    </row>
    <row r="60" spans="1:8" x14ac:dyDescent="0.25">
      <c r="A60" s="137" t="s">
        <v>252</v>
      </c>
      <c r="B60" s="134" t="s">
        <v>253</v>
      </c>
      <c r="C60" s="135" t="s">
        <v>230</v>
      </c>
      <c r="D60" s="137" t="s">
        <v>59</v>
      </c>
      <c r="E60" s="140">
        <v>0</v>
      </c>
      <c r="F60" s="141">
        <v>67015311</v>
      </c>
      <c r="G60" s="141">
        <v>26057692.307692308</v>
      </c>
      <c r="H60" s="141">
        <v>25961538.46153846</v>
      </c>
    </row>
    <row r="61" spans="1:8" x14ac:dyDescent="0.25">
      <c r="A61" s="137" t="s">
        <v>228</v>
      </c>
      <c r="B61" s="134" t="s">
        <v>229</v>
      </c>
      <c r="C61" s="135" t="s">
        <v>230</v>
      </c>
      <c r="D61" s="137" t="s">
        <v>59</v>
      </c>
      <c r="E61" s="140">
        <v>0</v>
      </c>
      <c r="F61" s="141">
        <v>50000000</v>
      </c>
      <c r="G61" s="141">
        <v>26057692.307692308</v>
      </c>
      <c r="H61" s="141">
        <v>12154646</v>
      </c>
    </row>
    <row r="62" spans="1:8" x14ac:dyDescent="0.25">
      <c r="A62" s="137" t="s">
        <v>259</v>
      </c>
      <c r="B62" s="134" t="s">
        <v>260</v>
      </c>
      <c r="C62" s="135" t="s">
        <v>233</v>
      </c>
      <c r="D62" s="137" t="s">
        <v>59</v>
      </c>
      <c r="E62" s="140">
        <v>0</v>
      </c>
      <c r="F62" s="141">
        <v>1250</v>
      </c>
      <c r="G62" s="141">
        <v>541</v>
      </c>
      <c r="H62" s="141">
        <v>539</v>
      </c>
    </row>
    <row r="63" spans="1:8" x14ac:dyDescent="0.25">
      <c r="A63" s="137" t="s">
        <v>249</v>
      </c>
      <c r="B63" s="134" t="s">
        <v>250</v>
      </c>
      <c r="C63" s="135" t="s">
        <v>251</v>
      </c>
      <c r="D63" s="137" t="s">
        <v>189</v>
      </c>
      <c r="E63" s="140">
        <v>0</v>
      </c>
      <c r="F63" s="141">
        <v>952</v>
      </c>
      <c r="G63" s="141">
        <v>0</v>
      </c>
      <c r="H63" s="141">
        <v>0</v>
      </c>
    </row>
    <row r="64" spans="1:8" x14ac:dyDescent="0.25">
      <c r="A64" s="137" t="s">
        <v>228</v>
      </c>
      <c r="B64" s="134" t="s">
        <v>229</v>
      </c>
      <c r="C64" s="135" t="s">
        <v>230</v>
      </c>
      <c r="D64" s="137" t="s">
        <v>189</v>
      </c>
      <c r="E64" s="140">
        <v>0</v>
      </c>
      <c r="F64" s="141">
        <v>99956</v>
      </c>
      <c r="G64" s="141">
        <v>0</v>
      </c>
      <c r="H64" s="141">
        <v>0</v>
      </c>
    </row>
    <row r="65" spans="1:8" x14ac:dyDescent="0.25">
      <c r="A65" s="137" t="s">
        <v>228</v>
      </c>
      <c r="B65" s="134" t="s">
        <v>229</v>
      </c>
      <c r="C65" s="135" t="s">
        <v>230</v>
      </c>
      <c r="D65" s="137" t="s">
        <v>203</v>
      </c>
      <c r="E65" s="140">
        <v>0</v>
      </c>
      <c r="F65" s="141">
        <v>52047</v>
      </c>
      <c r="G65" s="141">
        <v>0</v>
      </c>
      <c r="H65" s="141">
        <v>0</v>
      </c>
    </row>
    <row r="66" spans="1:8" x14ac:dyDescent="0.25">
      <c r="A66" s="137" t="s">
        <v>252</v>
      </c>
      <c r="B66" s="134" t="s">
        <v>253</v>
      </c>
      <c r="C66" s="135" t="s">
        <v>230</v>
      </c>
      <c r="D66" s="137" t="s">
        <v>60</v>
      </c>
      <c r="E66" s="140">
        <v>0</v>
      </c>
      <c r="F66" s="141">
        <v>50130860</v>
      </c>
      <c r="G66" s="141">
        <v>18066109.269230768</v>
      </c>
      <c r="H66" s="141">
        <v>7246692.961538462</v>
      </c>
    </row>
    <row r="67" spans="1:8" x14ac:dyDescent="0.25">
      <c r="A67" s="137" t="s">
        <v>228</v>
      </c>
      <c r="B67" s="134" t="s">
        <v>229</v>
      </c>
      <c r="C67" s="135" t="s">
        <v>230</v>
      </c>
      <c r="D67" s="137" t="s">
        <v>60</v>
      </c>
      <c r="E67" s="140">
        <v>0</v>
      </c>
      <c r="F67" s="141">
        <v>34815285</v>
      </c>
      <c r="G67" s="141">
        <v>14452885.423076924</v>
      </c>
      <c r="H67" s="141">
        <v>5553044</v>
      </c>
    </row>
    <row r="68" spans="1:8" x14ac:dyDescent="0.25">
      <c r="A68" s="137" t="s">
        <v>265</v>
      </c>
      <c r="B68" s="134" t="s">
        <v>23</v>
      </c>
      <c r="C68" s="135" t="s">
        <v>266</v>
      </c>
      <c r="D68" s="137" t="s">
        <v>60</v>
      </c>
      <c r="E68" s="140">
        <v>0</v>
      </c>
      <c r="F68" s="141">
        <v>407</v>
      </c>
      <c r="G68" s="141">
        <v>158</v>
      </c>
      <c r="H68" s="141">
        <v>66</v>
      </c>
    </row>
    <row r="69" spans="1:8" x14ac:dyDescent="0.25">
      <c r="A69" s="137" t="s">
        <v>279</v>
      </c>
      <c r="B69" s="134" t="s">
        <v>280</v>
      </c>
      <c r="C69" s="135" t="s">
        <v>281</v>
      </c>
      <c r="D69" s="137" t="s">
        <v>60</v>
      </c>
      <c r="E69" s="140">
        <v>0</v>
      </c>
      <c r="F69" s="141">
        <v>306</v>
      </c>
      <c r="G69" s="141">
        <v>158</v>
      </c>
      <c r="H69" s="141">
        <v>66</v>
      </c>
    </row>
    <row r="70" spans="1:8" x14ac:dyDescent="0.25">
      <c r="A70" s="137" t="s">
        <v>282</v>
      </c>
      <c r="B70" s="134" t="s">
        <v>283</v>
      </c>
      <c r="C70" s="135" t="s">
        <v>278</v>
      </c>
      <c r="D70" s="137" t="s">
        <v>60</v>
      </c>
      <c r="E70" s="140">
        <v>0</v>
      </c>
      <c r="F70" s="141">
        <v>830</v>
      </c>
      <c r="G70" s="141">
        <v>187.20699999999999</v>
      </c>
      <c r="H70" s="141">
        <v>78.19</v>
      </c>
    </row>
    <row r="71" spans="1:8" x14ac:dyDescent="0.25">
      <c r="A71" s="137" t="s">
        <v>252</v>
      </c>
      <c r="B71" s="134" t="s">
        <v>253</v>
      </c>
      <c r="C71" s="135" t="s">
        <v>230</v>
      </c>
      <c r="D71" s="137" t="s">
        <v>61</v>
      </c>
      <c r="E71" s="140">
        <v>0</v>
      </c>
      <c r="F71" s="141">
        <v>44449858</v>
      </c>
      <c r="G71" s="141">
        <v>20584373.03846154</v>
      </c>
      <c r="H71" s="141">
        <v>5938865.076923077</v>
      </c>
    </row>
    <row r="72" spans="1:8" x14ac:dyDescent="0.25">
      <c r="A72" s="137" t="s">
        <v>228</v>
      </c>
      <c r="B72" s="134" t="s">
        <v>229</v>
      </c>
      <c r="C72" s="135" t="s">
        <v>230</v>
      </c>
      <c r="D72" s="137" t="s">
        <v>61</v>
      </c>
      <c r="E72" s="140">
        <v>0</v>
      </c>
      <c r="F72" s="141">
        <v>29125109</v>
      </c>
      <c r="G72" s="141">
        <v>10292185.807692308</v>
      </c>
      <c r="H72" s="141">
        <v>2830260</v>
      </c>
    </row>
    <row r="73" spans="1:8" x14ac:dyDescent="0.25">
      <c r="A73" s="137" t="s">
        <v>265</v>
      </c>
      <c r="B73" s="134" t="s">
        <v>23</v>
      </c>
      <c r="C73" s="135" t="s">
        <v>266</v>
      </c>
      <c r="D73" s="137" t="s">
        <v>61</v>
      </c>
      <c r="E73" s="140">
        <v>0</v>
      </c>
      <c r="F73" s="141">
        <v>2188</v>
      </c>
      <c r="G73" s="141">
        <v>509</v>
      </c>
      <c r="H73" s="141">
        <v>108</v>
      </c>
    </row>
    <row r="74" spans="1:8" x14ac:dyDescent="0.25">
      <c r="A74" s="137" t="s">
        <v>284</v>
      </c>
      <c r="B74" s="134" t="s">
        <v>285</v>
      </c>
      <c r="C74" s="135" t="s">
        <v>281</v>
      </c>
      <c r="D74" s="137" t="s">
        <v>61</v>
      </c>
      <c r="E74" s="140">
        <v>0</v>
      </c>
      <c r="F74" s="141">
        <v>1319</v>
      </c>
      <c r="G74" s="141">
        <v>509</v>
      </c>
      <c r="H74" s="141">
        <v>108</v>
      </c>
    </row>
    <row r="75" spans="1:8" x14ac:dyDescent="0.25">
      <c r="A75" s="137" t="s">
        <v>252</v>
      </c>
      <c r="B75" s="134" t="s">
        <v>253</v>
      </c>
      <c r="C75" s="135" t="s">
        <v>230</v>
      </c>
      <c r="D75" s="137" t="s">
        <v>62</v>
      </c>
      <c r="E75" s="140">
        <v>0</v>
      </c>
      <c r="F75" s="141">
        <v>4724782</v>
      </c>
      <c r="G75" s="141">
        <v>4883398.038461538</v>
      </c>
      <c r="H75" s="141">
        <v>392619.23076923075</v>
      </c>
    </row>
    <row r="76" spans="1:8" x14ac:dyDescent="0.25">
      <c r="A76" s="137" t="s">
        <v>228</v>
      </c>
      <c r="B76" s="134" t="s">
        <v>229</v>
      </c>
      <c r="C76" s="135" t="s">
        <v>230</v>
      </c>
      <c r="D76" s="137" t="s">
        <v>62</v>
      </c>
      <c r="E76" s="140">
        <v>0</v>
      </c>
      <c r="F76" s="141">
        <v>2363777</v>
      </c>
      <c r="G76" s="141">
        <v>2441698.923076923</v>
      </c>
      <c r="H76" s="141">
        <v>188844</v>
      </c>
    </row>
    <row r="77" spans="1:8" x14ac:dyDescent="0.25">
      <c r="A77" s="137" t="s">
        <v>265</v>
      </c>
      <c r="B77" s="134" t="s">
        <v>23</v>
      </c>
      <c r="C77" s="135" t="s">
        <v>266</v>
      </c>
      <c r="D77" s="137" t="s">
        <v>62</v>
      </c>
      <c r="E77" s="140">
        <v>0</v>
      </c>
      <c r="F77" s="141">
        <v>39</v>
      </c>
      <c r="G77" s="141">
        <v>40</v>
      </c>
      <c r="H77" s="141">
        <v>3</v>
      </c>
    </row>
    <row r="78" spans="1:8" ht="24.75" x14ac:dyDescent="0.25">
      <c r="A78" s="137" t="s">
        <v>286</v>
      </c>
      <c r="B78" s="134" t="s">
        <v>287</v>
      </c>
      <c r="C78" s="135" t="s">
        <v>281</v>
      </c>
      <c r="D78" s="137" t="s">
        <v>62</v>
      </c>
      <c r="E78" s="140">
        <v>0</v>
      </c>
      <c r="F78" s="141">
        <v>35</v>
      </c>
      <c r="G78" s="141">
        <v>40</v>
      </c>
      <c r="H78" s="141">
        <v>3</v>
      </c>
    </row>
    <row r="79" spans="1:8" x14ac:dyDescent="0.25">
      <c r="A79" s="137" t="s">
        <v>249</v>
      </c>
      <c r="B79" s="134" t="s">
        <v>250</v>
      </c>
      <c r="C79" s="135" t="s">
        <v>251</v>
      </c>
      <c r="D79" s="137" t="s">
        <v>63</v>
      </c>
      <c r="E79" s="140">
        <v>0</v>
      </c>
      <c r="F79" s="141">
        <v>5236</v>
      </c>
      <c r="G79" s="141">
        <v>2238</v>
      </c>
      <c r="H79" s="141">
        <v>0</v>
      </c>
    </row>
    <row r="80" spans="1:8" x14ac:dyDescent="0.25">
      <c r="A80" s="137" t="s">
        <v>228</v>
      </c>
      <c r="B80" s="134" t="s">
        <v>229</v>
      </c>
      <c r="C80" s="135" t="s">
        <v>230</v>
      </c>
      <c r="D80" s="137" t="s">
        <v>63</v>
      </c>
      <c r="E80" s="140">
        <v>0</v>
      </c>
      <c r="F80" s="141">
        <v>549759</v>
      </c>
      <c r="G80" s="141">
        <v>188435.61538461538</v>
      </c>
      <c r="H80" s="141">
        <v>0</v>
      </c>
    </row>
    <row r="81" spans="1:8" x14ac:dyDescent="0.25">
      <c r="A81" s="137" t="s">
        <v>228</v>
      </c>
      <c r="B81" s="134" t="s">
        <v>229</v>
      </c>
      <c r="C81" s="135" t="s">
        <v>230</v>
      </c>
      <c r="D81" s="137" t="s">
        <v>64</v>
      </c>
      <c r="E81" s="140">
        <v>0</v>
      </c>
      <c r="F81" s="141">
        <v>452259</v>
      </c>
      <c r="G81" s="141">
        <v>173200.57692307694</v>
      </c>
      <c r="H81" s="141">
        <v>0</v>
      </c>
    </row>
    <row r="82" spans="1:8" x14ac:dyDescent="0.25">
      <c r="A82" s="137" t="s">
        <v>228</v>
      </c>
      <c r="B82" s="134" t="s">
        <v>229</v>
      </c>
      <c r="C82" s="135" t="s">
        <v>230</v>
      </c>
      <c r="D82" s="137" t="s">
        <v>313</v>
      </c>
      <c r="E82" s="140">
        <v>0</v>
      </c>
      <c r="F82" s="141">
        <v>7538971.5147431502</v>
      </c>
      <c r="G82" s="141">
        <v>2965745.69</v>
      </c>
      <c r="H82" s="141">
        <v>2965745.69</v>
      </c>
    </row>
    <row r="83" spans="1:8" x14ac:dyDescent="0.25">
      <c r="A83" s="137" t="s">
        <v>259</v>
      </c>
      <c r="B83" s="138" t="s">
        <v>260</v>
      </c>
      <c r="C83" s="135" t="s">
        <v>233</v>
      </c>
      <c r="D83" s="137" t="s">
        <v>313</v>
      </c>
      <c r="E83" s="140">
        <v>0</v>
      </c>
      <c r="F83" s="141">
        <v>1040</v>
      </c>
      <c r="G83" s="141">
        <v>665</v>
      </c>
      <c r="H83" s="141">
        <v>665</v>
      </c>
    </row>
    <row r="84" spans="1:8" x14ac:dyDescent="0.25">
      <c r="A84" s="137" t="s">
        <v>228</v>
      </c>
      <c r="B84" s="134" t="s">
        <v>229</v>
      </c>
      <c r="C84" s="135" t="s">
        <v>230</v>
      </c>
      <c r="D84" s="137" t="s">
        <v>314</v>
      </c>
      <c r="E84" s="140">
        <v>0</v>
      </c>
      <c r="F84" s="141">
        <v>36377579.786821097</v>
      </c>
      <c r="G84" s="141">
        <v>27990423.629999999</v>
      </c>
      <c r="H84" s="141">
        <v>27990423.629999999</v>
      </c>
    </row>
    <row r="85" spans="1:8" x14ac:dyDescent="0.25">
      <c r="A85" s="137" t="s">
        <v>259</v>
      </c>
      <c r="B85" s="138" t="s">
        <v>260</v>
      </c>
      <c r="C85" s="135" t="s">
        <v>233</v>
      </c>
      <c r="D85" s="137" t="s">
        <v>314</v>
      </c>
      <c r="E85" s="140">
        <v>0</v>
      </c>
      <c r="F85" s="141">
        <v>900</v>
      </c>
      <c r="G85" s="141">
        <v>1190</v>
      </c>
      <c r="H85" s="141">
        <v>1190</v>
      </c>
    </row>
    <row r="86" spans="1:8" x14ac:dyDescent="0.25">
      <c r="A86" s="137" t="s">
        <v>228</v>
      </c>
      <c r="B86" s="134" t="s">
        <v>229</v>
      </c>
      <c r="C86" s="135" t="s">
        <v>230</v>
      </c>
      <c r="D86" s="137" t="s">
        <v>315</v>
      </c>
      <c r="E86" s="140">
        <v>0</v>
      </c>
      <c r="F86" s="141">
        <v>7283821.7777291704</v>
      </c>
      <c r="G86" s="141">
        <v>4430726.6399999997</v>
      </c>
      <c r="H86" s="141">
        <v>4430726.6399999997</v>
      </c>
    </row>
    <row r="87" spans="1:8" x14ac:dyDescent="0.25">
      <c r="A87" s="137" t="s">
        <v>259</v>
      </c>
      <c r="B87" s="134" t="s">
        <v>260</v>
      </c>
      <c r="C87" s="135" t="s">
        <v>233</v>
      </c>
      <c r="D87" s="137" t="s">
        <v>315</v>
      </c>
      <c r="E87" s="140">
        <v>0</v>
      </c>
      <c r="F87" s="141">
        <v>230</v>
      </c>
      <c r="G87" s="141">
        <v>585</v>
      </c>
      <c r="H87" s="141">
        <v>585</v>
      </c>
    </row>
    <row r="88" spans="1:8" x14ac:dyDescent="0.25">
      <c r="A88" s="137" t="s">
        <v>228</v>
      </c>
      <c r="B88" s="134" t="s">
        <v>229</v>
      </c>
      <c r="C88" s="135" t="s">
        <v>230</v>
      </c>
      <c r="D88" s="137" t="s">
        <v>316</v>
      </c>
      <c r="E88" s="140">
        <v>0</v>
      </c>
      <c r="F88" s="141">
        <v>12675210.464022201</v>
      </c>
      <c r="G88" s="141">
        <v>7604430.0800000001</v>
      </c>
      <c r="H88" s="141">
        <v>7604430.0800000001</v>
      </c>
    </row>
    <row r="89" spans="1:8" x14ac:dyDescent="0.25">
      <c r="A89" s="137" t="s">
        <v>259</v>
      </c>
      <c r="B89" s="134" t="s">
        <v>260</v>
      </c>
      <c r="C89" s="135" t="s">
        <v>233</v>
      </c>
      <c r="D89" s="137" t="s">
        <v>316</v>
      </c>
      <c r="E89" s="140">
        <v>0</v>
      </c>
      <c r="F89" s="141">
        <v>200</v>
      </c>
      <c r="G89" s="141">
        <v>528</v>
      </c>
      <c r="H89" s="141">
        <v>528</v>
      </c>
    </row>
    <row r="90" spans="1:8" x14ac:dyDescent="0.25">
      <c r="A90" s="137" t="s">
        <v>228</v>
      </c>
      <c r="B90" s="134" t="s">
        <v>229</v>
      </c>
      <c r="C90" s="135" t="s">
        <v>230</v>
      </c>
      <c r="D90" s="137" t="s">
        <v>317</v>
      </c>
      <c r="E90" s="140">
        <v>0</v>
      </c>
      <c r="F90" s="141">
        <v>2791083.1140465001</v>
      </c>
      <c r="G90" s="141">
        <v>566669.04</v>
      </c>
      <c r="H90" s="141">
        <v>566669.04</v>
      </c>
    </row>
    <row r="91" spans="1:8" x14ac:dyDescent="0.25">
      <c r="A91" s="137" t="s">
        <v>259</v>
      </c>
      <c r="B91" s="138" t="s">
        <v>260</v>
      </c>
      <c r="C91" s="135" t="s">
        <v>233</v>
      </c>
      <c r="D91" s="137" t="s">
        <v>317</v>
      </c>
      <c r="E91" s="140">
        <v>0</v>
      </c>
      <c r="F91" s="141">
        <v>250</v>
      </c>
      <c r="G91" s="141">
        <v>141</v>
      </c>
      <c r="H91" s="141">
        <v>141</v>
      </c>
    </row>
    <row r="92" spans="1:8" x14ac:dyDescent="0.25">
      <c r="A92" s="137" t="s">
        <v>252</v>
      </c>
      <c r="B92" s="134" t="s">
        <v>253</v>
      </c>
      <c r="C92" s="135" t="s">
        <v>230</v>
      </c>
      <c r="D92" s="137" t="s">
        <v>65</v>
      </c>
      <c r="E92" s="140">
        <v>0</v>
      </c>
      <c r="F92" s="141">
        <v>184207383</v>
      </c>
      <c r="G92" s="141">
        <v>144113368.84615386</v>
      </c>
      <c r="H92" s="141">
        <v>4076923.076923077</v>
      </c>
    </row>
    <row r="93" spans="1:8" x14ac:dyDescent="0.25">
      <c r="A93" s="137" t="s">
        <v>228</v>
      </c>
      <c r="B93" s="134" t="s">
        <v>229</v>
      </c>
      <c r="C93" s="135" t="s">
        <v>230</v>
      </c>
      <c r="D93" s="137" t="s">
        <v>65</v>
      </c>
      <c r="E93" s="140">
        <v>0</v>
      </c>
      <c r="F93" s="141">
        <v>110882529</v>
      </c>
      <c r="G93" s="141">
        <v>72056684.423076928</v>
      </c>
      <c r="H93" s="141">
        <v>1851278</v>
      </c>
    </row>
    <row r="94" spans="1:8" ht="24" x14ac:dyDescent="0.25">
      <c r="A94" s="137" t="s">
        <v>243</v>
      </c>
      <c r="B94" s="134" t="s">
        <v>244</v>
      </c>
      <c r="C94" s="135" t="s">
        <v>245</v>
      </c>
      <c r="D94" s="137" t="s">
        <v>65</v>
      </c>
      <c r="E94" s="140">
        <v>0</v>
      </c>
      <c r="F94" s="141">
        <v>133</v>
      </c>
      <c r="G94" s="141">
        <v>45</v>
      </c>
      <c r="H94" s="141">
        <v>1</v>
      </c>
    </row>
    <row r="95" spans="1:8" ht="24.75" x14ac:dyDescent="0.25">
      <c r="A95" s="137" t="s">
        <v>254</v>
      </c>
      <c r="B95" s="134" t="s">
        <v>255</v>
      </c>
      <c r="C95" s="135" t="s">
        <v>233</v>
      </c>
      <c r="D95" s="137" t="s">
        <v>65</v>
      </c>
      <c r="E95" s="140">
        <v>0</v>
      </c>
      <c r="F95" s="141">
        <v>92</v>
      </c>
      <c r="G95" s="141">
        <v>35</v>
      </c>
      <c r="H95" s="141">
        <v>0</v>
      </c>
    </row>
    <row r="96" spans="1:8" x14ac:dyDescent="0.25">
      <c r="A96" s="137" t="s">
        <v>240</v>
      </c>
      <c r="B96" s="134" t="s">
        <v>241</v>
      </c>
      <c r="C96" s="135" t="s">
        <v>242</v>
      </c>
      <c r="D96" s="137" t="s">
        <v>65</v>
      </c>
      <c r="E96" s="140">
        <v>0</v>
      </c>
      <c r="F96" s="141">
        <v>87</v>
      </c>
      <c r="G96" s="141">
        <v>45</v>
      </c>
      <c r="H96" s="141">
        <v>1</v>
      </c>
    </row>
    <row r="97" spans="1:8" x14ac:dyDescent="0.25">
      <c r="A97" s="137" t="s">
        <v>228</v>
      </c>
      <c r="B97" s="134" t="s">
        <v>229</v>
      </c>
      <c r="C97" s="135" t="s">
        <v>230</v>
      </c>
      <c r="D97" s="137" t="s">
        <v>177</v>
      </c>
      <c r="E97" s="140">
        <v>0</v>
      </c>
      <c r="F97" s="141">
        <v>4000000</v>
      </c>
      <c r="G97" s="141">
        <v>0</v>
      </c>
      <c r="H97" s="141">
        <v>0</v>
      </c>
    </row>
    <row r="98" spans="1:8" ht="24" x14ac:dyDescent="0.25">
      <c r="A98" s="137" t="s">
        <v>243</v>
      </c>
      <c r="B98" s="134" t="s">
        <v>244</v>
      </c>
      <c r="C98" s="135" t="s">
        <v>245</v>
      </c>
      <c r="D98" s="137" t="s">
        <v>177</v>
      </c>
      <c r="E98" s="140">
        <v>0</v>
      </c>
      <c r="F98" s="141">
        <v>40</v>
      </c>
      <c r="G98" s="141">
        <v>0</v>
      </c>
      <c r="H98" s="141">
        <v>0</v>
      </c>
    </row>
    <row r="99" spans="1:8" x14ac:dyDescent="0.25">
      <c r="A99" s="137" t="s">
        <v>231</v>
      </c>
      <c r="B99" s="136" t="s">
        <v>232</v>
      </c>
      <c r="C99" s="135" t="s">
        <v>233</v>
      </c>
      <c r="D99" s="137" t="s">
        <v>177</v>
      </c>
      <c r="E99" s="140">
        <v>0</v>
      </c>
      <c r="F99" s="141">
        <v>90</v>
      </c>
      <c r="G99" s="141">
        <v>0</v>
      </c>
      <c r="H99" s="141">
        <v>0</v>
      </c>
    </row>
    <row r="100" spans="1:8" x14ac:dyDescent="0.25">
      <c r="A100" s="137" t="s">
        <v>240</v>
      </c>
      <c r="B100" s="134" t="s">
        <v>241</v>
      </c>
      <c r="C100" s="135" t="s">
        <v>242</v>
      </c>
      <c r="D100" s="137" t="s">
        <v>177</v>
      </c>
      <c r="E100" s="140">
        <v>0</v>
      </c>
      <c r="F100" s="141">
        <v>40</v>
      </c>
      <c r="G100" s="141">
        <v>0</v>
      </c>
      <c r="H100" s="141">
        <v>0</v>
      </c>
    </row>
    <row r="101" spans="1:8" x14ac:dyDescent="0.25">
      <c r="A101" s="137" t="s">
        <v>252</v>
      </c>
      <c r="B101" s="134" t="s">
        <v>253</v>
      </c>
      <c r="C101" s="135" t="s">
        <v>230</v>
      </c>
      <c r="D101" s="137" t="s">
        <v>66</v>
      </c>
      <c r="E101" s="140">
        <v>0</v>
      </c>
      <c r="F101" s="141">
        <v>361122445</v>
      </c>
      <c r="G101" s="141">
        <v>130647287.3076923</v>
      </c>
      <c r="H101" s="141">
        <v>30478581.923076924</v>
      </c>
    </row>
    <row r="102" spans="1:8" x14ac:dyDescent="0.25">
      <c r="A102" s="137" t="s">
        <v>228</v>
      </c>
      <c r="B102" s="134" t="s">
        <v>229</v>
      </c>
      <c r="C102" s="135" t="s">
        <v>230</v>
      </c>
      <c r="D102" s="137" t="s">
        <v>66</v>
      </c>
      <c r="E102" s="140">
        <v>0</v>
      </c>
      <c r="F102" s="141">
        <v>144448978</v>
      </c>
      <c r="G102" s="141">
        <v>52258910.730769232</v>
      </c>
      <c r="H102" s="141">
        <v>11751492</v>
      </c>
    </row>
    <row r="103" spans="1:8" x14ac:dyDescent="0.25">
      <c r="A103" s="137" t="s">
        <v>288</v>
      </c>
      <c r="B103" s="134" t="s">
        <v>289</v>
      </c>
      <c r="C103" s="135" t="s">
        <v>230</v>
      </c>
      <c r="D103" s="137" t="s">
        <v>66</v>
      </c>
      <c r="E103" s="140">
        <v>0</v>
      </c>
      <c r="F103" s="141">
        <v>37375324</v>
      </c>
      <c r="G103" s="141">
        <v>11244543.846153846</v>
      </c>
      <c r="H103" s="141">
        <v>3615476.9000000008</v>
      </c>
    </row>
    <row r="104" spans="1:8" x14ac:dyDescent="0.25">
      <c r="A104" s="137" t="s">
        <v>265</v>
      </c>
      <c r="B104" s="134" t="s">
        <v>23</v>
      </c>
      <c r="C104" s="135" t="s">
        <v>266</v>
      </c>
      <c r="D104" s="137" t="s">
        <v>66</v>
      </c>
      <c r="E104" s="140">
        <v>0</v>
      </c>
      <c r="F104" s="141">
        <v>1200</v>
      </c>
      <c r="G104" s="141">
        <v>601</v>
      </c>
      <c r="H104" s="141">
        <v>153</v>
      </c>
    </row>
    <row r="105" spans="1:8" x14ac:dyDescent="0.25">
      <c r="A105" s="137" t="s">
        <v>290</v>
      </c>
      <c r="B105" s="134" t="s">
        <v>291</v>
      </c>
      <c r="C105" s="135" t="s">
        <v>233</v>
      </c>
      <c r="D105" s="137" t="s">
        <v>66</v>
      </c>
      <c r="E105" s="140">
        <v>0</v>
      </c>
      <c r="F105" s="141">
        <v>770</v>
      </c>
      <c r="G105" s="141">
        <v>456</v>
      </c>
      <c r="H105" s="141">
        <v>71</v>
      </c>
    </row>
    <row r="106" spans="1:8" x14ac:dyDescent="0.25">
      <c r="A106" s="137" t="s">
        <v>292</v>
      </c>
      <c r="B106" s="134" t="s">
        <v>293</v>
      </c>
      <c r="C106" s="135" t="s">
        <v>233</v>
      </c>
      <c r="D106" s="137" t="s">
        <v>66</v>
      </c>
      <c r="E106" s="140">
        <v>0</v>
      </c>
      <c r="F106" s="141">
        <v>65</v>
      </c>
      <c r="G106" s="141">
        <v>98</v>
      </c>
      <c r="H106" s="141">
        <v>18</v>
      </c>
    </row>
    <row r="107" spans="1:8" x14ac:dyDescent="0.25">
      <c r="A107" s="137" t="s">
        <v>249</v>
      </c>
      <c r="B107" s="134" t="s">
        <v>250</v>
      </c>
      <c r="C107" s="135" t="s">
        <v>251</v>
      </c>
      <c r="D107" s="137" t="s">
        <v>67</v>
      </c>
      <c r="E107" s="140">
        <v>0</v>
      </c>
      <c r="F107" s="141">
        <v>3896.6666666666702</v>
      </c>
      <c r="G107" s="141">
        <v>592</v>
      </c>
      <c r="H107" s="141">
        <v>0</v>
      </c>
    </row>
    <row r="108" spans="1:8" x14ac:dyDescent="0.25">
      <c r="A108" s="137" t="s">
        <v>228</v>
      </c>
      <c r="B108" s="134" t="s">
        <v>229</v>
      </c>
      <c r="C108" s="135" t="s">
        <v>230</v>
      </c>
      <c r="D108" s="137" t="s">
        <v>67</v>
      </c>
      <c r="E108" s="140">
        <v>0</v>
      </c>
      <c r="F108" s="141">
        <v>409391.66666666698</v>
      </c>
      <c r="G108" s="141">
        <v>53580.038461538461</v>
      </c>
      <c r="H108" s="141">
        <v>0</v>
      </c>
    </row>
    <row r="109" spans="1:8" x14ac:dyDescent="0.25">
      <c r="A109" s="137" t="s">
        <v>228</v>
      </c>
      <c r="B109" s="134" t="s">
        <v>229</v>
      </c>
      <c r="C109" s="135" t="s">
        <v>230</v>
      </c>
      <c r="D109" s="137" t="s">
        <v>68</v>
      </c>
      <c r="E109" s="140">
        <v>0</v>
      </c>
      <c r="F109" s="141">
        <v>272927.66666666698</v>
      </c>
      <c r="G109" s="141">
        <v>138405.48717948719</v>
      </c>
      <c r="H109" s="141">
        <v>0</v>
      </c>
    </row>
    <row r="110" spans="1:8" x14ac:dyDescent="0.25">
      <c r="A110" s="137" t="s">
        <v>228</v>
      </c>
      <c r="B110" s="134" t="s">
        <v>229</v>
      </c>
      <c r="C110" s="135" t="s">
        <v>230</v>
      </c>
      <c r="D110" s="137" t="s">
        <v>318</v>
      </c>
      <c r="E110" s="140">
        <v>0</v>
      </c>
      <c r="F110" s="141">
        <v>110482648.869693</v>
      </c>
      <c r="G110" s="141">
        <v>249868795.86000001</v>
      </c>
      <c r="H110" s="141">
        <v>249868795.86000001</v>
      </c>
    </row>
    <row r="111" spans="1:8" ht="24.75" x14ac:dyDescent="0.25">
      <c r="A111" s="137" t="s">
        <v>294</v>
      </c>
      <c r="B111" s="134" t="s">
        <v>295</v>
      </c>
      <c r="C111" s="135" t="s">
        <v>269</v>
      </c>
      <c r="D111" s="137" t="s">
        <v>319</v>
      </c>
      <c r="E111" s="140">
        <v>0</v>
      </c>
      <c r="F111" s="141">
        <v>11100</v>
      </c>
      <c r="G111" s="141">
        <v>8713.6200000000008</v>
      </c>
      <c r="H111" s="141">
        <v>8713.6200000000008</v>
      </c>
    </row>
    <row r="112" spans="1:8" x14ac:dyDescent="0.25">
      <c r="A112" s="137" t="s">
        <v>228</v>
      </c>
      <c r="B112" s="134" t="s">
        <v>229</v>
      </c>
      <c r="C112" s="135" t="s">
        <v>230</v>
      </c>
      <c r="D112" s="137" t="s">
        <v>319</v>
      </c>
      <c r="E112" s="140">
        <v>0</v>
      </c>
      <c r="F112" s="141">
        <v>27638041.295022599</v>
      </c>
      <c r="G112" s="141">
        <v>6865200.7199999997</v>
      </c>
      <c r="H112" s="141">
        <v>6865200.7199999997</v>
      </c>
    </row>
    <row r="113" spans="1:8" x14ac:dyDescent="0.25">
      <c r="A113" s="137" t="s">
        <v>296</v>
      </c>
      <c r="B113" s="138" t="s">
        <v>297</v>
      </c>
      <c r="C113" s="135" t="s">
        <v>269</v>
      </c>
      <c r="D113" s="137" t="s">
        <v>319</v>
      </c>
      <c r="E113" s="140">
        <v>0</v>
      </c>
      <c r="F113" s="141">
        <v>11100</v>
      </c>
      <c r="G113" s="141">
        <v>8713.6200000000008</v>
      </c>
      <c r="H113" s="141">
        <v>8713.6200000000008</v>
      </c>
    </row>
    <row r="114" spans="1:8" ht="24.75" x14ac:dyDescent="0.25">
      <c r="A114" s="137" t="s">
        <v>294</v>
      </c>
      <c r="B114" s="134" t="s">
        <v>295</v>
      </c>
      <c r="C114" s="135" t="s">
        <v>269</v>
      </c>
      <c r="D114" s="137" t="s">
        <v>320</v>
      </c>
      <c r="E114" s="140">
        <v>0</v>
      </c>
      <c r="F114" s="141">
        <v>10400</v>
      </c>
      <c r="G114" s="141">
        <v>7194.74</v>
      </c>
      <c r="H114" s="141">
        <v>7194.74</v>
      </c>
    </row>
    <row r="115" spans="1:8" x14ac:dyDescent="0.25">
      <c r="A115" s="137" t="s">
        <v>228</v>
      </c>
      <c r="B115" s="134" t="s">
        <v>229</v>
      </c>
      <c r="C115" s="135" t="s">
        <v>230</v>
      </c>
      <c r="D115" s="137" t="s">
        <v>320</v>
      </c>
      <c r="E115" s="140">
        <v>0</v>
      </c>
      <c r="F115" s="141">
        <v>30218764.3918216</v>
      </c>
      <c r="G115" s="141">
        <v>9461998.2100000009</v>
      </c>
      <c r="H115" s="141">
        <v>9461998.2100000009</v>
      </c>
    </row>
    <row r="116" spans="1:8" x14ac:dyDescent="0.25">
      <c r="A116" s="137" t="s">
        <v>296</v>
      </c>
      <c r="B116" s="138" t="s">
        <v>297</v>
      </c>
      <c r="C116" s="135" t="s">
        <v>269</v>
      </c>
      <c r="D116" s="137" t="s">
        <v>320</v>
      </c>
      <c r="E116" s="140">
        <v>0</v>
      </c>
      <c r="F116" s="141">
        <v>10400</v>
      </c>
      <c r="G116" s="141">
        <v>7194.74</v>
      </c>
      <c r="H116" s="141">
        <v>7194.74</v>
      </c>
    </row>
    <row r="117" spans="1:8" ht="24.75" x14ac:dyDescent="0.25">
      <c r="A117" s="137" t="s">
        <v>294</v>
      </c>
      <c r="B117" s="134" t="s">
        <v>295</v>
      </c>
      <c r="C117" s="135" t="s">
        <v>269</v>
      </c>
      <c r="D117" s="137" t="s">
        <v>321</v>
      </c>
      <c r="E117" s="140">
        <v>0</v>
      </c>
      <c r="F117" s="141">
        <v>6000</v>
      </c>
      <c r="G117" s="141">
        <v>2806.52</v>
      </c>
      <c r="H117" s="141">
        <v>2806.52</v>
      </c>
    </row>
    <row r="118" spans="1:8" x14ac:dyDescent="0.25">
      <c r="A118" s="137" t="s">
        <v>228</v>
      </c>
      <c r="B118" s="134" t="s">
        <v>229</v>
      </c>
      <c r="C118" s="135" t="s">
        <v>230</v>
      </c>
      <c r="D118" s="137" t="s">
        <v>321</v>
      </c>
      <c r="E118" s="140">
        <v>0</v>
      </c>
      <c r="F118" s="141">
        <v>15163196.5597037</v>
      </c>
      <c r="G118" s="141">
        <v>3876394.95</v>
      </c>
      <c r="H118" s="141">
        <v>3876394.95</v>
      </c>
    </row>
    <row r="119" spans="1:8" ht="24.75" x14ac:dyDescent="0.25">
      <c r="A119" s="137" t="s">
        <v>294</v>
      </c>
      <c r="B119" s="134" t="s">
        <v>295</v>
      </c>
      <c r="C119" s="135" t="s">
        <v>269</v>
      </c>
      <c r="D119" s="137" t="s">
        <v>322</v>
      </c>
      <c r="E119" s="140">
        <v>0</v>
      </c>
      <c r="F119" s="141">
        <v>800000</v>
      </c>
      <c r="G119" s="141">
        <v>771137.51</v>
      </c>
      <c r="H119" s="141">
        <v>771137.51</v>
      </c>
    </row>
    <row r="120" spans="1:8" x14ac:dyDescent="0.25">
      <c r="A120" s="137" t="s">
        <v>228</v>
      </c>
      <c r="B120" s="134" t="s">
        <v>229</v>
      </c>
      <c r="C120" s="135" t="s">
        <v>230</v>
      </c>
      <c r="D120" s="137" t="s">
        <v>322</v>
      </c>
      <c r="E120" s="140">
        <v>0</v>
      </c>
      <c r="F120" s="141">
        <v>610245808.65225101</v>
      </c>
      <c r="G120" s="141">
        <v>175669070</v>
      </c>
      <c r="H120" s="141">
        <v>175669070</v>
      </c>
    </row>
    <row r="121" spans="1:8" ht="24.75" x14ac:dyDescent="0.25">
      <c r="A121" s="137" t="s">
        <v>294</v>
      </c>
      <c r="B121" s="134" t="s">
        <v>295</v>
      </c>
      <c r="C121" s="135" t="s">
        <v>269</v>
      </c>
      <c r="D121" s="137" t="s">
        <v>323</v>
      </c>
      <c r="E121" s="140">
        <v>0</v>
      </c>
      <c r="F121" s="141">
        <v>2500</v>
      </c>
      <c r="G121" s="141">
        <v>1048.68</v>
      </c>
      <c r="H121" s="141">
        <v>1048.68</v>
      </c>
    </row>
    <row r="122" spans="1:8" x14ac:dyDescent="0.25">
      <c r="A122" s="137" t="s">
        <v>228</v>
      </c>
      <c r="B122" s="134" t="s">
        <v>229</v>
      </c>
      <c r="C122" s="135" t="s">
        <v>230</v>
      </c>
      <c r="D122" s="137" t="s">
        <v>323</v>
      </c>
      <c r="E122" s="140">
        <v>0</v>
      </c>
      <c r="F122" s="141">
        <v>9272973.1205339208</v>
      </c>
      <c r="G122" s="141">
        <v>1738821.51</v>
      </c>
      <c r="H122" s="141">
        <v>1738821.51</v>
      </c>
    </row>
    <row r="123" spans="1:8" ht="24.75" x14ac:dyDescent="0.25">
      <c r="A123" s="137" t="s">
        <v>294</v>
      </c>
      <c r="B123" s="134" t="s">
        <v>295</v>
      </c>
      <c r="C123" s="135" t="s">
        <v>269</v>
      </c>
      <c r="D123" s="137" t="s">
        <v>324</v>
      </c>
      <c r="E123" s="140">
        <v>0</v>
      </c>
      <c r="F123" s="141">
        <v>1000</v>
      </c>
      <c r="G123" s="141">
        <v>108.94</v>
      </c>
      <c r="H123" s="141">
        <v>108.94</v>
      </c>
    </row>
    <row r="124" spans="1:8" x14ac:dyDescent="0.25">
      <c r="A124" s="137" t="s">
        <v>228</v>
      </c>
      <c r="B124" s="134" t="s">
        <v>229</v>
      </c>
      <c r="C124" s="135" t="s">
        <v>230</v>
      </c>
      <c r="D124" s="137" t="s">
        <v>324</v>
      </c>
      <c r="E124" s="140">
        <v>0</v>
      </c>
      <c r="F124" s="141">
        <v>3003531.3227556101</v>
      </c>
      <c r="G124" s="141">
        <v>157197.01</v>
      </c>
      <c r="H124" s="141">
        <v>157197.01</v>
      </c>
    </row>
    <row r="125" spans="1:8" x14ac:dyDescent="0.25">
      <c r="A125" s="137" t="s">
        <v>228</v>
      </c>
      <c r="B125" s="134" t="s">
        <v>229</v>
      </c>
      <c r="C125" s="135" t="s">
        <v>230</v>
      </c>
      <c r="D125" s="137" t="s">
        <v>325</v>
      </c>
      <c r="E125" s="140">
        <v>0</v>
      </c>
      <c r="F125" s="141">
        <v>62013524</v>
      </c>
      <c r="G125" s="141">
        <v>76665422.231851846</v>
      </c>
      <c r="H125" s="141">
        <v>76665422.231851846</v>
      </c>
    </row>
    <row r="126" spans="1:8" ht="24.75" x14ac:dyDescent="0.25">
      <c r="A126" s="137" t="s">
        <v>294</v>
      </c>
      <c r="B126" s="134" t="s">
        <v>295</v>
      </c>
      <c r="C126" s="135" t="s">
        <v>269</v>
      </c>
      <c r="D126" s="137" t="s">
        <v>326</v>
      </c>
      <c r="E126" s="140">
        <v>0</v>
      </c>
      <c r="F126" s="141">
        <v>39750</v>
      </c>
      <c r="G126" s="141">
        <v>39505.39</v>
      </c>
      <c r="H126" s="141">
        <v>39505.39</v>
      </c>
    </row>
    <row r="127" spans="1:8" x14ac:dyDescent="0.25">
      <c r="A127" s="137" t="s">
        <v>228</v>
      </c>
      <c r="B127" s="134" t="s">
        <v>229</v>
      </c>
      <c r="C127" s="135" t="s">
        <v>230</v>
      </c>
      <c r="D127" s="137" t="s">
        <v>326</v>
      </c>
      <c r="E127" s="140">
        <v>0</v>
      </c>
      <c r="F127" s="141">
        <v>29339891</v>
      </c>
      <c r="G127" s="141">
        <v>9940633.160000002</v>
      </c>
      <c r="H127" s="141">
        <v>9940633.160000002</v>
      </c>
    </row>
    <row r="128" spans="1:8" x14ac:dyDescent="0.25">
      <c r="A128" s="137" t="s">
        <v>228</v>
      </c>
      <c r="B128" s="134" t="s">
        <v>229</v>
      </c>
      <c r="C128" s="135" t="s">
        <v>230</v>
      </c>
      <c r="D128" s="137" t="s">
        <v>327</v>
      </c>
      <c r="E128" s="140">
        <v>0</v>
      </c>
      <c r="F128" s="141">
        <v>239359648</v>
      </c>
      <c r="G128" s="141">
        <v>69099452.099999994</v>
      </c>
      <c r="H128" s="141">
        <v>69099452.099999994</v>
      </c>
    </row>
    <row r="129" spans="1:8" x14ac:dyDescent="0.25">
      <c r="A129" s="137" t="s">
        <v>296</v>
      </c>
      <c r="B129" s="138" t="s">
        <v>297</v>
      </c>
      <c r="C129" s="135" t="s">
        <v>269</v>
      </c>
      <c r="D129" s="137" t="s">
        <v>327</v>
      </c>
      <c r="E129" s="140">
        <v>0</v>
      </c>
      <c r="F129" s="141">
        <v>437750</v>
      </c>
      <c r="G129" s="141">
        <v>313254.84000000003</v>
      </c>
      <c r="H129" s="141">
        <v>313254.84000000003</v>
      </c>
    </row>
    <row r="130" spans="1:8" x14ac:dyDescent="0.25">
      <c r="A130" s="137" t="s">
        <v>228</v>
      </c>
      <c r="B130" s="134" t="s">
        <v>229</v>
      </c>
      <c r="C130" s="135" t="s">
        <v>230</v>
      </c>
      <c r="D130" s="137" t="s">
        <v>328</v>
      </c>
      <c r="E130" s="140">
        <v>0</v>
      </c>
      <c r="F130" s="141">
        <v>378000</v>
      </c>
      <c r="G130" s="141">
        <v>171783.22814814816</v>
      </c>
      <c r="H130" s="141">
        <v>171783.22814814816</v>
      </c>
    </row>
    <row r="131" spans="1:8" ht="24.75" x14ac:dyDescent="0.25">
      <c r="A131" s="137" t="s">
        <v>294</v>
      </c>
      <c r="B131" s="134" t="s">
        <v>295</v>
      </c>
      <c r="C131" s="135" t="s">
        <v>269</v>
      </c>
      <c r="D131" s="137" t="s">
        <v>329</v>
      </c>
      <c r="E131" s="140">
        <v>0</v>
      </c>
      <c r="F131" s="141">
        <v>5500</v>
      </c>
      <c r="G131" s="141">
        <v>5747.42</v>
      </c>
      <c r="H131" s="141">
        <v>5747.42</v>
      </c>
    </row>
    <row r="132" spans="1:8" x14ac:dyDescent="0.25">
      <c r="A132" s="137" t="s">
        <v>228</v>
      </c>
      <c r="B132" s="134" t="s">
        <v>229</v>
      </c>
      <c r="C132" s="135" t="s">
        <v>230</v>
      </c>
      <c r="D132" s="137" t="s">
        <v>329</v>
      </c>
      <c r="E132" s="140">
        <v>0</v>
      </c>
      <c r="F132" s="141">
        <v>3779400</v>
      </c>
      <c r="G132" s="141">
        <v>907019.54</v>
      </c>
      <c r="H132" s="141">
        <v>907019.54</v>
      </c>
    </row>
    <row r="133" spans="1:8" x14ac:dyDescent="0.25">
      <c r="A133" s="137" t="s">
        <v>228</v>
      </c>
      <c r="B133" s="134" t="s">
        <v>229</v>
      </c>
      <c r="C133" s="135" t="s">
        <v>230</v>
      </c>
      <c r="D133" s="137" t="s">
        <v>330</v>
      </c>
      <c r="E133" s="140">
        <v>0</v>
      </c>
      <c r="F133" s="141">
        <v>59400292.530000001</v>
      </c>
      <c r="G133" s="141">
        <v>22163813.611111112</v>
      </c>
      <c r="H133" s="141">
        <v>22163813.611111112</v>
      </c>
    </row>
    <row r="134" spans="1:8" ht="24.75" x14ac:dyDescent="0.25">
      <c r="A134" s="137" t="s">
        <v>294</v>
      </c>
      <c r="B134" s="134" t="s">
        <v>295</v>
      </c>
      <c r="C134" s="135" t="s">
        <v>269</v>
      </c>
      <c r="D134" s="137" t="s">
        <v>331</v>
      </c>
      <c r="E134" s="140">
        <v>0</v>
      </c>
      <c r="F134" s="141">
        <v>510000</v>
      </c>
      <c r="G134" s="141">
        <v>504236.46</v>
      </c>
      <c r="H134" s="141">
        <v>504236.46</v>
      </c>
    </row>
    <row r="135" spans="1:8" x14ac:dyDescent="0.25">
      <c r="A135" s="137" t="s">
        <v>228</v>
      </c>
      <c r="B135" s="134" t="s">
        <v>229</v>
      </c>
      <c r="C135" s="135" t="s">
        <v>230</v>
      </c>
      <c r="D135" s="137" t="s">
        <v>331</v>
      </c>
      <c r="E135" s="140">
        <v>0</v>
      </c>
      <c r="F135" s="141">
        <v>331890695.73565698</v>
      </c>
      <c r="G135" s="141">
        <v>109880469.93000001</v>
      </c>
      <c r="H135" s="141">
        <v>109880469.93000001</v>
      </c>
    </row>
    <row r="136" spans="1:8" ht="24.75" x14ac:dyDescent="0.25">
      <c r="A136" s="137" t="s">
        <v>294</v>
      </c>
      <c r="B136" s="134" t="s">
        <v>295</v>
      </c>
      <c r="C136" s="135" t="s">
        <v>269</v>
      </c>
      <c r="D136" s="137" t="s">
        <v>332</v>
      </c>
      <c r="E136" s="140">
        <v>0</v>
      </c>
      <c r="F136" s="141">
        <v>310000</v>
      </c>
      <c r="G136" s="141">
        <v>314555.12</v>
      </c>
      <c r="H136" s="141">
        <v>314555.12</v>
      </c>
    </row>
    <row r="137" spans="1:8" x14ac:dyDescent="0.25">
      <c r="A137" s="137" t="s">
        <v>228</v>
      </c>
      <c r="B137" s="134" t="s">
        <v>229</v>
      </c>
      <c r="C137" s="135" t="s">
        <v>230</v>
      </c>
      <c r="D137" s="137" t="s">
        <v>332</v>
      </c>
      <c r="E137" s="140">
        <v>0</v>
      </c>
      <c r="F137" s="141">
        <v>226275989.31967101</v>
      </c>
      <c r="G137" s="141">
        <v>55116140.140000001</v>
      </c>
      <c r="H137" s="141">
        <v>55116140.140000001</v>
      </c>
    </row>
    <row r="138" spans="1:8" ht="24.75" x14ac:dyDescent="0.25">
      <c r="A138" s="137" t="s">
        <v>294</v>
      </c>
      <c r="B138" s="134" t="s">
        <v>295</v>
      </c>
      <c r="C138" s="135" t="s">
        <v>269</v>
      </c>
      <c r="D138" s="137" t="s">
        <v>333</v>
      </c>
      <c r="E138" s="140">
        <v>0</v>
      </c>
      <c r="F138" s="141">
        <v>200000</v>
      </c>
      <c r="G138" s="141">
        <v>192806.43</v>
      </c>
      <c r="H138" s="141">
        <v>192806.43</v>
      </c>
    </row>
    <row r="139" spans="1:8" x14ac:dyDescent="0.25">
      <c r="A139" s="137" t="s">
        <v>228</v>
      </c>
      <c r="B139" s="134" t="s">
        <v>229</v>
      </c>
      <c r="C139" s="135" t="s">
        <v>230</v>
      </c>
      <c r="D139" s="137" t="s">
        <v>333</v>
      </c>
      <c r="E139" s="140">
        <v>0</v>
      </c>
      <c r="F139" s="141">
        <v>59322394.414466903</v>
      </c>
      <c r="G139" s="141">
        <v>34116835.574814811</v>
      </c>
      <c r="H139" s="141">
        <v>34116835.574814811</v>
      </c>
    </row>
    <row r="140" spans="1:8" x14ac:dyDescent="0.25">
      <c r="A140" s="137" t="s">
        <v>228</v>
      </c>
      <c r="B140" s="134" t="s">
        <v>229</v>
      </c>
      <c r="C140" s="135" t="s">
        <v>230</v>
      </c>
      <c r="D140" s="137" t="s">
        <v>334</v>
      </c>
      <c r="E140" s="140">
        <v>0</v>
      </c>
      <c r="F140" s="141">
        <v>1080000</v>
      </c>
      <c r="G140" s="141">
        <v>653183.81777777767</v>
      </c>
      <c r="H140" s="141">
        <v>653183.81777777767</v>
      </c>
    </row>
    <row r="141" spans="1:8" ht="24.75" x14ac:dyDescent="0.25">
      <c r="A141" s="137" t="s">
        <v>294</v>
      </c>
      <c r="B141" s="134" t="s">
        <v>295</v>
      </c>
      <c r="C141" s="135" t="s">
        <v>269</v>
      </c>
      <c r="D141" s="137" t="s">
        <v>335</v>
      </c>
      <c r="E141" s="140">
        <v>0</v>
      </c>
      <c r="F141" s="141">
        <v>3000</v>
      </c>
      <c r="G141" s="141">
        <v>0</v>
      </c>
      <c r="H141" s="141">
        <v>0</v>
      </c>
    </row>
    <row r="142" spans="1:8" x14ac:dyDescent="0.25">
      <c r="A142" s="137" t="s">
        <v>228</v>
      </c>
      <c r="B142" s="134" t="s">
        <v>229</v>
      </c>
      <c r="C142" s="135" t="s">
        <v>230</v>
      </c>
      <c r="D142" s="137" t="s">
        <v>335</v>
      </c>
      <c r="E142" s="140">
        <v>0</v>
      </c>
      <c r="F142" s="141">
        <v>2117500.4951279401</v>
      </c>
      <c r="G142" s="141">
        <v>0</v>
      </c>
      <c r="H142" s="141">
        <v>0</v>
      </c>
    </row>
    <row r="143" spans="1:8" ht="24.75" x14ac:dyDescent="0.25">
      <c r="A143" s="137" t="s">
        <v>294</v>
      </c>
      <c r="B143" s="134" t="s">
        <v>295</v>
      </c>
      <c r="C143" s="135" t="s">
        <v>269</v>
      </c>
      <c r="D143" s="137" t="s">
        <v>336</v>
      </c>
      <c r="E143" s="140">
        <v>0</v>
      </c>
      <c r="F143" s="141">
        <v>19000</v>
      </c>
      <c r="G143" s="141">
        <v>0</v>
      </c>
      <c r="H143" s="141">
        <v>0</v>
      </c>
    </row>
    <row r="144" spans="1:8" x14ac:dyDescent="0.25">
      <c r="A144" s="137" t="s">
        <v>228</v>
      </c>
      <c r="B144" s="134" t="s">
        <v>229</v>
      </c>
      <c r="C144" s="135" t="s">
        <v>230</v>
      </c>
      <c r="D144" s="137" t="s">
        <v>336</v>
      </c>
      <c r="E144" s="140">
        <v>0</v>
      </c>
      <c r="F144" s="141">
        <v>4623787.9664105196</v>
      </c>
      <c r="G144" s="141">
        <v>0</v>
      </c>
      <c r="H144" s="141">
        <v>0</v>
      </c>
    </row>
    <row r="145" spans="1:8" ht="36" x14ac:dyDescent="0.25">
      <c r="A145" s="137" t="s">
        <v>234</v>
      </c>
      <c r="B145" s="134" t="s">
        <v>235</v>
      </c>
      <c r="C145" s="135" t="s">
        <v>236</v>
      </c>
      <c r="D145" s="137" t="s">
        <v>337</v>
      </c>
      <c r="E145" s="140">
        <v>0</v>
      </c>
      <c r="F145" s="141">
        <v>846</v>
      </c>
      <c r="G145" s="141">
        <v>0</v>
      </c>
      <c r="H145" s="141">
        <v>0</v>
      </c>
    </row>
    <row r="146" spans="1:8" x14ac:dyDescent="0.25">
      <c r="A146" s="137" t="s">
        <v>228</v>
      </c>
      <c r="B146" s="134" t="s">
        <v>229</v>
      </c>
      <c r="C146" s="135" t="s">
        <v>230</v>
      </c>
      <c r="D146" s="137" t="s">
        <v>337</v>
      </c>
      <c r="E146" s="140">
        <v>0</v>
      </c>
      <c r="F146" s="141">
        <v>1268103.66666667</v>
      </c>
      <c r="G146" s="141">
        <v>0</v>
      </c>
      <c r="H146" s="141">
        <v>0</v>
      </c>
    </row>
    <row r="147" spans="1:8" x14ac:dyDescent="0.25">
      <c r="A147" s="137" t="s">
        <v>249</v>
      </c>
      <c r="B147" s="134" t="s">
        <v>250</v>
      </c>
      <c r="C147" s="135" t="s">
        <v>251</v>
      </c>
      <c r="D147" s="137" t="s">
        <v>69</v>
      </c>
      <c r="E147" s="140">
        <v>0</v>
      </c>
      <c r="F147" s="141">
        <v>3896.6666666666702</v>
      </c>
      <c r="G147" s="141">
        <v>592</v>
      </c>
      <c r="H147" s="141">
        <v>0</v>
      </c>
    </row>
    <row r="148" spans="1:8" x14ac:dyDescent="0.25">
      <c r="A148" s="137" t="s">
        <v>228</v>
      </c>
      <c r="B148" s="134" t="s">
        <v>229</v>
      </c>
      <c r="C148" s="135" t="s">
        <v>230</v>
      </c>
      <c r="D148" s="137" t="s">
        <v>69</v>
      </c>
      <c r="E148" s="140">
        <v>0</v>
      </c>
      <c r="F148" s="141">
        <v>409391.66666666698</v>
      </c>
      <c r="G148" s="141">
        <v>53580.038461538461</v>
      </c>
      <c r="H148" s="141">
        <v>0</v>
      </c>
    </row>
    <row r="149" spans="1:8" x14ac:dyDescent="0.25">
      <c r="A149" s="137" t="s">
        <v>228</v>
      </c>
      <c r="B149" s="134" t="s">
        <v>229</v>
      </c>
      <c r="C149" s="135" t="s">
        <v>230</v>
      </c>
      <c r="D149" s="137" t="s">
        <v>70</v>
      </c>
      <c r="E149" s="140">
        <v>0</v>
      </c>
      <c r="F149" s="141">
        <v>272927.66666666698</v>
      </c>
      <c r="G149" s="141">
        <v>138405.48717948719</v>
      </c>
      <c r="H149" s="141">
        <v>0</v>
      </c>
    </row>
    <row r="150" spans="1:8" x14ac:dyDescent="0.25">
      <c r="A150" s="137" t="s">
        <v>228</v>
      </c>
      <c r="B150" s="134" t="s">
        <v>229</v>
      </c>
      <c r="C150" s="135" t="s">
        <v>230</v>
      </c>
      <c r="D150" s="137" t="s">
        <v>338</v>
      </c>
      <c r="E150" s="140">
        <v>0</v>
      </c>
      <c r="F150" s="141">
        <v>20671174.666666701</v>
      </c>
      <c r="G150" s="141">
        <v>76665422.231851846</v>
      </c>
      <c r="H150" s="141">
        <v>76665422.231851846</v>
      </c>
    </row>
    <row r="151" spans="1:8" ht="24.75" x14ac:dyDescent="0.25">
      <c r="A151" s="137" t="s">
        <v>294</v>
      </c>
      <c r="B151" s="134" t="s">
        <v>295</v>
      </c>
      <c r="C151" s="135" t="s">
        <v>269</v>
      </c>
      <c r="D151" s="137" t="s">
        <v>339</v>
      </c>
      <c r="E151" s="140">
        <v>0</v>
      </c>
      <c r="F151" s="141">
        <v>39750</v>
      </c>
      <c r="G151" s="141">
        <v>39505.39</v>
      </c>
      <c r="H151" s="141">
        <v>39505.39</v>
      </c>
    </row>
    <row r="152" spans="1:8" x14ac:dyDescent="0.25">
      <c r="A152" s="137" t="s">
        <v>228</v>
      </c>
      <c r="B152" s="134" t="s">
        <v>229</v>
      </c>
      <c r="C152" s="135" t="s">
        <v>230</v>
      </c>
      <c r="D152" s="137" t="s">
        <v>339</v>
      </c>
      <c r="E152" s="140">
        <v>0</v>
      </c>
      <c r="F152" s="141">
        <v>29339891</v>
      </c>
      <c r="G152" s="141">
        <v>9940633.160000002</v>
      </c>
      <c r="H152" s="141">
        <v>9940633.160000002</v>
      </c>
    </row>
    <row r="153" spans="1:8" x14ac:dyDescent="0.25">
      <c r="A153" s="137" t="s">
        <v>228</v>
      </c>
      <c r="B153" s="134" t="s">
        <v>229</v>
      </c>
      <c r="C153" s="135" t="s">
        <v>230</v>
      </c>
      <c r="D153" s="137" t="s">
        <v>340</v>
      </c>
      <c r="E153" s="140">
        <v>0</v>
      </c>
      <c r="F153" s="141">
        <v>239359648</v>
      </c>
      <c r="G153" s="141">
        <v>69099452.099999994</v>
      </c>
      <c r="H153" s="141">
        <v>69099452.099999994</v>
      </c>
    </row>
    <row r="154" spans="1:8" x14ac:dyDescent="0.25">
      <c r="A154" s="137" t="s">
        <v>296</v>
      </c>
      <c r="B154" s="138" t="s">
        <v>297</v>
      </c>
      <c r="C154" s="135" t="s">
        <v>269</v>
      </c>
      <c r="D154" s="137" t="s">
        <v>340</v>
      </c>
      <c r="E154" s="140">
        <v>0</v>
      </c>
      <c r="F154" s="141">
        <v>437750</v>
      </c>
      <c r="G154" s="141">
        <v>313254.84000000003</v>
      </c>
      <c r="H154" s="141">
        <v>313254.84000000003</v>
      </c>
    </row>
    <row r="155" spans="1:8" ht="36" x14ac:dyDescent="0.25">
      <c r="A155" s="137" t="s">
        <v>234</v>
      </c>
      <c r="B155" s="134" t="s">
        <v>235</v>
      </c>
      <c r="C155" s="135" t="s">
        <v>236</v>
      </c>
      <c r="D155" s="137" t="s">
        <v>341</v>
      </c>
      <c r="E155" s="140">
        <v>0</v>
      </c>
      <c r="F155" s="141">
        <v>845</v>
      </c>
      <c r="G155" s="141">
        <v>0</v>
      </c>
      <c r="H155" s="141">
        <v>0</v>
      </c>
    </row>
    <row r="156" spans="1:8" x14ac:dyDescent="0.25">
      <c r="A156" s="137" t="s">
        <v>228</v>
      </c>
      <c r="B156" s="134" t="s">
        <v>229</v>
      </c>
      <c r="C156" s="135" t="s">
        <v>230</v>
      </c>
      <c r="D156" s="137" t="s">
        <v>341</v>
      </c>
      <c r="E156" s="140">
        <v>0</v>
      </c>
      <c r="F156" s="141">
        <v>1268103.66666667</v>
      </c>
      <c r="G156" s="141">
        <v>0</v>
      </c>
      <c r="H156" s="141">
        <v>0</v>
      </c>
    </row>
    <row r="157" spans="1:8" x14ac:dyDescent="0.25">
      <c r="A157" s="137" t="s">
        <v>228</v>
      </c>
      <c r="B157" s="134" t="s">
        <v>229</v>
      </c>
      <c r="C157" s="135" t="s">
        <v>230</v>
      </c>
      <c r="D157" s="137" t="s">
        <v>212</v>
      </c>
      <c r="E157" s="140">
        <v>0</v>
      </c>
      <c r="F157" s="141">
        <v>1296000</v>
      </c>
      <c r="G157" s="141">
        <v>575288.92307692312</v>
      </c>
      <c r="H157" s="141">
        <v>188766</v>
      </c>
    </row>
    <row r="158" spans="1:8" x14ac:dyDescent="0.25">
      <c r="A158" s="137" t="s">
        <v>249</v>
      </c>
      <c r="B158" s="134" t="s">
        <v>250</v>
      </c>
      <c r="C158" s="135" t="s">
        <v>251</v>
      </c>
      <c r="D158" s="137" t="s">
        <v>71</v>
      </c>
      <c r="E158" s="140">
        <v>0</v>
      </c>
      <c r="F158" s="141">
        <v>3896.6666666666702</v>
      </c>
      <c r="G158" s="141">
        <v>592</v>
      </c>
      <c r="H158" s="141">
        <v>0</v>
      </c>
    </row>
    <row r="159" spans="1:8" x14ac:dyDescent="0.25">
      <c r="A159" s="137" t="s">
        <v>228</v>
      </c>
      <c r="B159" s="134" t="s">
        <v>229</v>
      </c>
      <c r="C159" s="135" t="s">
        <v>230</v>
      </c>
      <c r="D159" s="137" t="s">
        <v>71</v>
      </c>
      <c r="E159" s="140">
        <v>0</v>
      </c>
      <c r="F159" s="141">
        <v>409391.66666666698</v>
      </c>
      <c r="G159" s="141">
        <v>53580.038461538461</v>
      </c>
      <c r="H159" s="141">
        <v>0</v>
      </c>
    </row>
    <row r="160" spans="1:8" x14ac:dyDescent="0.25">
      <c r="A160" s="137" t="s">
        <v>228</v>
      </c>
      <c r="B160" s="134" t="s">
        <v>229</v>
      </c>
      <c r="C160" s="135" t="s">
        <v>230</v>
      </c>
      <c r="D160" s="137" t="s">
        <v>72</v>
      </c>
      <c r="E160" s="140">
        <v>0</v>
      </c>
      <c r="F160" s="141">
        <v>272927.66666666698</v>
      </c>
      <c r="G160" s="141">
        <v>138405.48717948719</v>
      </c>
      <c r="H160" s="141">
        <v>0</v>
      </c>
    </row>
    <row r="161" spans="1:8" x14ac:dyDescent="0.25">
      <c r="A161" s="137" t="s">
        <v>228</v>
      </c>
      <c r="B161" s="134" t="s">
        <v>229</v>
      </c>
      <c r="C161" s="135" t="s">
        <v>230</v>
      </c>
      <c r="D161" s="137" t="s">
        <v>342</v>
      </c>
      <c r="E161" s="140">
        <v>0</v>
      </c>
      <c r="F161" s="141">
        <v>49563929.060306899</v>
      </c>
      <c r="G161" s="141">
        <v>21328822.218518518</v>
      </c>
      <c r="H161" s="141">
        <v>21328822.218518518</v>
      </c>
    </row>
    <row r="162" spans="1:8" ht="24.75" x14ac:dyDescent="0.25">
      <c r="A162" s="137" t="s">
        <v>294</v>
      </c>
      <c r="B162" s="134" t="s">
        <v>295</v>
      </c>
      <c r="C162" s="135" t="s">
        <v>269</v>
      </c>
      <c r="D162" s="137" t="s">
        <v>343</v>
      </c>
      <c r="E162" s="140">
        <v>0</v>
      </c>
      <c r="F162" s="141">
        <v>36000</v>
      </c>
      <c r="G162" s="141">
        <v>6775.81</v>
      </c>
      <c r="H162" s="141">
        <v>6775.81</v>
      </c>
    </row>
    <row r="163" spans="1:8" x14ac:dyDescent="0.25">
      <c r="A163" s="137" t="s">
        <v>228</v>
      </c>
      <c r="B163" s="134" t="s">
        <v>229</v>
      </c>
      <c r="C163" s="135" t="s">
        <v>230</v>
      </c>
      <c r="D163" s="137" t="s">
        <v>343</v>
      </c>
      <c r="E163" s="140">
        <v>0</v>
      </c>
      <c r="F163" s="141">
        <v>42376566.266414002</v>
      </c>
      <c r="G163" s="141">
        <v>3575081.6285185185</v>
      </c>
      <c r="H163" s="141">
        <v>3575081.6285185185</v>
      </c>
    </row>
    <row r="164" spans="1:8" x14ac:dyDescent="0.25">
      <c r="A164" s="137" t="s">
        <v>228</v>
      </c>
      <c r="B164" s="134" t="s">
        <v>229</v>
      </c>
      <c r="C164" s="135" t="s">
        <v>230</v>
      </c>
      <c r="D164" s="137" t="s">
        <v>344</v>
      </c>
      <c r="E164" s="140">
        <v>0</v>
      </c>
      <c r="F164" s="141">
        <v>7057926.3914981103</v>
      </c>
      <c r="G164" s="141">
        <v>2722.65</v>
      </c>
      <c r="H164" s="141">
        <v>2722.65</v>
      </c>
    </row>
    <row r="165" spans="1:8" x14ac:dyDescent="0.25">
      <c r="A165" s="137" t="s">
        <v>296</v>
      </c>
      <c r="B165" s="134" t="s">
        <v>297</v>
      </c>
      <c r="C165" s="135" t="s">
        <v>269</v>
      </c>
      <c r="D165" s="137" t="s">
        <v>344</v>
      </c>
      <c r="E165" s="140">
        <v>0</v>
      </c>
      <c r="F165" s="141">
        <v>400</v>
      </c>
      <c r="G165" s="141">
        <v>4.8099999999999996</v>
      </c>
      <c r="H165" s="141">
        <v>4.8099999999999996</v>
      </c>
    </row>
    <row r="166" spans="1:8" x14ac:dyDescent="0.25">
      <c r="A166" s="137" t="s">
        <v>228</v>
      </c>
      <c r="B166" s="134" t="s">
        <v>229</v>
      </c>
      <c r="C166" s="135" t="s">
        <v>230</v>
      </c>
      <c r="D166" s="137" t="s">
        <v>345</v>
      </c>
      <c r="E166" s="140">
        <v>0</v>
      </c>
      <c r="F166" s="141">
        <v>20671174.666666701</v>
      </c>
      <c r="G166" s="141">
        <v>76665422.231851846</v>
      </c>
      <c r="H166" s="141">
        <v>76665422.231851846</v>
      </c>
    </row>
    <row r="167" spans="1:8" x14ac:dyDescent="0.25">
      <c r="A167" s="137" t="s">
        <v>298</v>
      </c>
      <c r="B167" s="134" t="s">
        <v>299</v>
      </c>
      <c r="C167" s="135" t="s">
        <v>269</v>
      </c>
      <c r="D167" s="137" t="s">
        <v>346</v>
      </c>
      <c r="E167" s="140">
        <v>0</v>
      </c>
      <c r="F167" s="141">
        <v>39750</v>
      </c>
      <c r="G167" s="141">
        <v>39505.39</v>
      </c>
      <c r="H167" s="141">
        <v>39505.39</v>
      </c>
    </row>
    <row r="168" spans="1:8" x14ac:dyDescent="0.25">
      <c r="A168" s="137" t="s">
        <v>228</v>
      </c>
      <c r="B168" s="134" t="s">
        <v>229</v>
      </c>
      <c r="C168" s="135" t="s">
        <v>230</v>
      </c>
      <c r="D168" s="137" t="s">
        <v>346</v>
      </c>
      <c r="E168" s="140">
        <v>0</v>
      </c>
      <c r="F168" s="141">
        <v>29339891</v>
      </c>
      <c r="G168" s="141">
        <v>9940633.160000002</v>
      </c>
      <c r="H168" s="141">
        <v>9940633.160000002</v>
      </c>
    </row>
    <row r="169" spans="1:8" x14ac:dyDescent="0.25">
      <c r="A169" s="137" t="s">
        <v>296</v>
      </c>
      <c r="B169" s="138" t="s">
        <v>297</v>
      </c>
      <c r="C169" s="135" t="s">
        <v>269</v>
      </c>
      <c r="D169" s="137" t="s">
        <v>346</v>
      </c>
      <c r="E169" s="140">
        <v>0</v>
      </c>
      <c r="F169" s="141">
        <v>39750</v>
      </c>
      <c r="G169" s="141">
        <v>39505.39</v>
      </c>
      <c r="H169" s="141">
        <v>39505.39</v>
      </c>
    </row>
    <row r="170" spans="1:8" x14ac:dyDescent="0.25">
      <c r="A170" s="137" t="s">
        <v>298</v>
      </c>
      <c r="B170" s="134" t="s">
        <v>299</v>
      </c>
      <c r="C170" s="135" t="s">
        <v>269</v>
      </c>
      <c r="D170" s="137" t="s">
        <v>347</v>
      </c>
      <c r="E170" s="140">
        <v>0</v>
      </c>
      <c r="F170" s="141">
        <v>437750</v>
      </c>
      <c r="G170" s="141">
        <v>313254.84000000003</v>
      </c>
      <c r="H170" s="141">
        <v>313254.84000000003</v>
      </c>
    </row>
    <row r="171" spans="1:8" x14ac:dyDescent="0.25">
      <c r="A171" s="137" t="s">
        <v>228</v>
      </c>
      <c r="B171" s="134" t="s">
        <v>229</v>
      </c>
      <c r="C171" s="135" t="s">
        <v>230</v>
      </c>
      <c r="D171" s="137" t="s">
        <v>347</v>
      </c>
      <c r="E171" s="140">
        <v>0</v>
      </c>
      <c r="F171" s="141">
        <v>239359648</v>
      </c>
      <c r="G171" s="141">
        <v>69099452.099999994</v>
      </c>
      <c r="H171" s="141">
        <v>69099452.099999994</v>
      </c>
    </row>
    <row r="172" spans="1:8" ht="36" x14ac:dyDescent="0.25">
      <c r="A172" s="137" t="s">
        <v>234</v>
      </c>
      <c r="B172" s="134" t="s">
        <v>235</v>
      </c>
      <c r="C172" s="135" t="s">
        <v>236</v>
      </c>
      <c r="D172" s="137" t="s">
        <v>348</v>
      </c>
      <c r="E172" s="140">
        <v>0</v>
      </c>
      <c r="F172" s="141">
        <v>845</v>
      </c>
      <c r="G172" s="141">
        <v>0</v>
      </c>
      <c r="H172" s="141">
        <v>0</v>
      </c>
    </row>
    <row r="173" spans="1:8" x14ac:dyDescent="0.25">
      <c r="A173" s="137" t="s">
        <v>228</v>
      </c>
      <c r="B173" s="134" t="s">
        <v>229</v>
      </c>
      <c r="C173" s="135" t="s">
        <v>230</v>
      </c>
      <c r="D173" s="137" t="s">
        <v>348</v>
      </c>
      <c r="E173" s="140">
        <v>0</v>
      </c>
      <c r="F173" s="141">
        <v>1268103.66666667</v>
      </c>
      <c r="G173" s="141">
        <v>0</v>
      </c>
      <c r="H173" s="141">
        <v>0</v>
      </c>
    </row>
    <row r="174" spans="1:8" x14ac:dyDescent="0.25">
      <c r="A174" s="137" t="s">
        <v>228</v>
      </c>
      <c r="B174" s="134" t="s">
        <v>229</v>
      </c>
      <c r="C174" s="135" t="s">
        <v>230</v>
      </c>
      <c r="D174" s="137" t="s">
        <v>161</v>
      </c>
      <c r="E174" s="140">
        <v>0</v>
      </c>
      <c r="F174" s="141">
        <v>3600000</v>
      </c>
      <c r="G174" s="141">
        <v>1050721.4615384615</v>
      </c>
      <c r="H174" s="141">
        <v>23793</v>
      </c>
    </row>
    <row r="175" spans="1:8" x14ac:dyDescent="0.25">
      <c r="A175" s="137" t="s">
        <v>259</v>
      </c>
      <c r="B175" s="134" t="s">
        <v>260</v>
      </c>
      <c r="C175" s="135" t="s">
        <v>233</v>
      </c>
      <c r="D175" s="137" t="s">
        <v>161</v>
      </c>
      <c r="E175" s="140">
        <v>0</v>
      </c>
      <c r="F175" s="141">
        <v>70</v>
      </c>
      <c r="G175" s="141">
        <v>12</v>
      </c>
      <c r="H175" s="141">
        <v>1</v>
      </c>
    </row>
    <row r="176" spans="1:8" x14ac:dyDescent="0.25">
      <c r="A176" s="137" t="s">
        <v>228</v>
      </c>
      <c r="B176" s="134" t="s">
        <v>229</v>
      </c>
      <c r="C176" s="135" t="s">
        <v>230</v>
      </c>
      <c r="D176" s="137" t="s">
        <v>184</v>
      </c>
      <c r="E176" s="140">
        <v>0</v>
      </c>
      <c r="F176" s="141">
        <v>10368000</v>
      </c>
      <c r="G176" s="141">
        <v>2183024.3076923075</v>
      </c>
      <c r="H176" s="141">
        <v>196016</v>
      </c>
    </row>
    <row r="177" spans="1:8" x14ac:dyDescent="0.25">
      <c r="A177" s="137" t="s">
        <v>259</v>
      </c>
      <c r="B177" s="134" t="s">
        <v>260</v>
      </c>
      <c r="C177" s="135" t="s">
        <v>233</v>
      </c>
      <c r="D177" s="137" t="s">
        <v>184</v>
      </c>
      <c r="E177" s="140">
        <v>0</v>
      </c>
      <c r="F177" s="141">
        <v>540</v>
      </c>
      <c r="G177" s="141">
        <v>31</v>
      </c>
      <c r="H177" s="141">
        <v>8</v>
      </c>
    </row>
    <row r="178" spans="1:8" x14ac:dyDescent="0.25">
      <c r="A178" s="137" t="s">
        <v>228</v>
      </c>
      <c r="B178" s="134" t="s">
        <v>229</v>
      </c>
      <c r="C178" s="135" t="s">
        <v>230</v>
      </c>
      <c r="D178" s="137" t="s">
        <v>213</v>
      </c>
      <c r="E178" s="140">
        <v>0</v>
      </c>
      <c r="F178" s="141">
        <v>1296000</v>
      </c>
      <c r="G178" s="141">
        <v>0</v>
      </c>
      <c r="H178" s="141">
        <v>0</v>
      </c>
    </row>
    <row r="179" spans="1:8" x14ac:dyDescent="0.25">
      <c r="A179" s="137" t="s">
        <v>259</v>
      </c>
      <c r="B179" s="134" t="s">
        <v>260</v>
      </c>
      <c r="C179" s="135" t="s">
        <v>233</v>
      </c>
      <c r="D179" s="137" t="s">
        <v>213</v>
      </c>
      <c r="E179" s="140">
        <v>0</v>
      </c>
      <c r="F179" s="141">
        <v>140</v>
      </c>
      <c r="G179" s="141">
        <v>5</v>
      </c>
      <c r="H179" s="141">
        <v>1</v>
      </c>
    </row>
    <row r="180" spans="1:8" x14ac:dyDescent="0.25">
      <c r="A180" s="137" t="s">
        <v>228</v>
      </c>
      <c r="B180" s="134" t="s">
        <v>229</v>
      </c>
      <c r="C180" s="135" t="s">
        <v>230</v>
      </c>
      <c r="D180" s="137" t="s">
        <v>162</v>
      </c>
      <c r="E180" s="140">
        <v>0</v>
      </c>
      <c r="F180" s="141">
        <v>6923076</v>
      </c>
      <c r="G180" s="141">
        <v>160943.46153846153</v>
      </c>
      <c r="H180" s="141">
        <v>28453</v>
      </c>
    </row>
    <row r="181" spans="1:8" x14ac:dyDescent="0.25">
      <c r="A181" s="137" t="s">
        <v>265</v>
      </c>
      <c r="B181" s="134" t="s">
        <v>23</v>
      </c>
      <c r="C181" s="135" t="s">
        <v>266</v>
      </c>
      <c r="D181" s="137" t="s">
        <v>162</v>
      </c>
      <c r="E181" s="140">
        <v>0</v>
      </c>
      <c r="F181" s="141">
        <v>1760</v>
      </c>
      <c r="G181" s="141">
        <v>39</v>
      </c>
      <c r="H181" s="141">
        <v>8</v>
      </c>
    </row>
    <row r="182" spans="1:8" x14ac:dyDescent="0.25">
      <c r="A182" s="137" t="s">
        <v>228</v>
      </c>
      <c r="B182" s="134" t="s">
        <v>229</v>
      </c>
      <c r="C182" s="135" t="s">
        <v>230</v>
      </c>
      <c r="D182" s="137" t="s">
        <v>214</v>
      </c>
      <c r="E182" s="140">
        <v>0</v>
      </c>
      <c r="F182" s="141">
        <v>4615385</v>
      </c>
      <c r="G182" s="141">
        <v>2125162.5</v>
      </c>
      <c r="H182" s="141">
        <v>136396</v>
      </c>
    </row>
    <row r="183" spans="1:8" x14ac:dyDescent="0.25">
      <c r="A183" s="137" t="s">
        <v>265</v>
      </c>
      <c r="B183" s="134" t="s">
        <v>23</v>
      </c>
      <c r="C183" s="135" t="s">
        <v>266</v>
      </c>
      <c r="D183" s="137" t="s">
        <v>214</v>
      </c>
      <c r="E183" s="140">
        <v>0</v>
      </c>
      <c r="F183" s="141">
        <v>120</v>
      </c>
      <c r="G183" s="141">
        <v>62</v>
      </c>
      <c r="H183" s="141">
        <v>5</v>
      </c>
    </row>
    <row r="184" spans="1:8" x14ac:dyDescent="0.25">
      <c r="A184" s="137" t="s">
        <v>228</v>
      </c>
      <c r="B184" s="134" t="s">
        <v>229</v>
      </c>
      <c r="C184" s="135" t="s">
        <v>230</v>
      </c>
      <c r="D184" s="137" t="s">
        <v>215</v>
      </c>
      <c r="E184" s="140">
        <v>0</v>
      </c>
      <c r="F184" s="141">
        <v>18115385</v>
      </c>
      <c r="G184" s="141">
        <v>1016792.5</v>
      </c>
      <c r="H184" s="141">
        <v>0</v>
      </c>
    </row>
    <row r="185" spans="1:8" x14ac:dyDescent="0.25">
      <c r="A185" s="137" t="s">
        <v>265</v>
      </c>
      <c r="B185" s="134" t="s">
        <v>23</v>
      </c>
      <c r="C185" s="135" t="s">
        <v>266</v>
      </c>
      <c r="D185" s="137" t="s">
        <v>215</v>
      </c>
      <c r="E185" s="140">
        <v>0</v>
      </c>
      <c r="F185" s="141">
        <v>120</v>
      </c>
      <c r="G185" s="141">
        <v>6</v>
      </c>
      <c r="H185" s="141">
        <v>0</v>
      </c>
    </row>
    <row r="186" spans="1:8" x14ac:dyDescent="0.25">
      <c r="A186" s="137" t="s">
        <v>228</v>
      </c>
      <c r="B186" s="134" t="s">
        <v>229</v>
      </c>
      <c r="C186" s="135" t="s">
        <v>230</v>
      </c>
      <c r="D186" s="137" t="s">
        <v>183</v>
      </c>
      <c r="E186" s="140">
        <v>0</v>
      </c>
      <c r="F186" s="141">
        <v>1475000</v>
      </c>
      <c r="G186" s="141">
        <v>0</v>
      </c>
      <c r="H186" s="141">
        <v>0</v>
      </c>
    </row>
    <row r="187" spans="1:8" ht="24" x14ac:dyDescent="0.25">
      <c r="A187" s="137" t="s">
        <v>243</v>
      </c>
      <c r="B187" s="134" t="s">
        <v>244</v>
      </c>
      <c r="C187" s="135" t="s">
        <v>245</v>
      </c>
      <c r="D187" s="137" t="s">
        <v>183</v>
      </c>
      <c r="E187" s="140">
        <v>0</v>
      </c>
      <c r="F187" s="141">
        <v>20</v>
      </c>
      <c r="G187" s="141">
        <v>0</v>
      </c>
      <c r="H187" s="141">
        <v>0</v>
      </c>
    </row>
    <row r="188" spans="1:8" x14ac:dyDescent="0.25">
      <c r="A188" s="137" t="s">
        <v>240</v>
      </c>
      <c r="B188" s="134" t="s">
        <v>241</v>
      </c>
      <c r="C188" s="135" t="s">
        <v>242</v>
      </c>
      <c r="D188" s="137" t="s">
        <v>183</v>
      </c>
      <c r="E188" s="140">
        <v>0</v>
      </c>
      <c r="F188" s="141">
        <v>20</v>
      </c>
      <c r="G188" s="141">
        <v>0</v>
      </c>
      <c r="H188" s="141">
        <v>0</v>
      </c>
    </row>
    <row r="189" spans="1:8" x14ac:dyDescent="0.25">
      <c r="A189" s="137" t="s">
        <v>252</v>
      </c>
      <c r="B189" s="134" t="s">
        <v>253</v>
      </c>
      <c r="C189" s="135" t="s">
        <v>230</v>
      </c>
      <c r="D189" s="137" t="s">
        <v>73</v>
      </c>
      <c r="E189" s="140">
        <v>0</v>
      </c>
      <c r="F189" s="141">
        <v>25800662</v>
      </c>
      <c r="G189" s="141">
        <v>2038617.8846153845</v>
      </c>
      <c r="H189" s="141">
        <v>0</v>
      </c>
    </row>
    <row r="190" spans="1:8" x14ac:dyDescent="0.25">
      <c r="A190" s="137" t="s">
        <v>228</v>
      </c>
      <c r="B190" s="134" t="s">
        <v>229</v>
      </c>
      <c r="C190" s="135" t="s">
        <v>230</v>
      </c>
      <c r="D190" s="137" t="s">
        <v>73</v>
      </c>
      <c r="E190" s="140">
        <v>0</v>
      </c>
      <c r="F190" s="141">
        <v>12340467</v>
      </c>
      <c r="G190" s="141">
        <v>892378</v>
      </c>
      <c r="H190" s="141">
        <v>0</v>
      </c>
    </row>
    <row r="191" spans="1:8" x14ac:dyDescent="0.25">
      <c r="A191" s="137" t="s">
        <v>265</v>
      </c>
      <c r="B191" s="134" t="s">
        <v>23</v>
      </c>
      <c r="C191" s="135" t="s">
        <v>266</v>
      </c>
      <c r="D191" s="137" t="s">
        <v>73</v>
      </c>
      <c r="E191" s="140">
        <v>0</v>
      </c>
      <c r="F191" s="141">
        <v>40</v>
      </c>
      <c r="G191" s="141">
        <v>11</v>
      </c>
      <c r="H191" s="141">
        <v>0</v>
      </c>
    </row>
    <row r="192" spans="1:8" x14ac:dyDescent="0.25">
      <c r="A192" s="137" t="s">
        <v>259</v>
      </c>
      <c r="B192" s="134" t="s">
        <v>260</v>
      </c>
      <c r="C192" s="135" t="s">
        <v>233</v>
      </c>
      <c r="D192" s="137" t="s">
        <v>73</v>
      </c>
      <c r="E192" s="140">
        <v>0</v>
      </c>
      <c r="F192" s="141">
        <v>40</v>
      </c>
      <c r="G192" s="141">
        <v>9</v>
      </c>
      <c r="H192" s="141">
        <v>0</v>
      </c>
    </row>
    <row r="193" spans="1:8" x14ac:dyDescent="0.25">
      <c r="A193" s="137" t="s">
        <v>300</v>
      </c>
      <c r="B193" s="134" t="s">
        <v>301</v>
      </c>
      <c r="C193" s="135" t="s">
        <v>230</v>
      </c>
      <c r="D193" s="137" t="s">
        <v>73</v>
      </c>
      <c r="E193" s="140">
        <v>0</v>
      </c>
      <c r="F193" s="141">
        <v>25800662</v>
      </c>
      <c r="G193" s="141">
        <v>2038617.8846153845</v>
      </c>
      <c r="H193" s="141">
        <v>0</v>
      </c>
    </row>
    <row r="194" spans="1:8" x14ac:dyDescent="0.25">
      <c r="A194" s="137" t="s">
        <v>249</v>
      </c>
      <c r="B194" s="134" t="s">
        <v>250</v>
      </c>
      <c r="C194" s="135" t="s">
        <v>251</v>
      </c>
      <c r="D194" s="137" t="s">
        <v>193</v>
      </c>
      <c r="E194" s="140">
        <v>0</v>
      </c>
      <c r="F194" s="141">
        <v>120</v>
      </c>
      <c r="G194" s="141">
        <v>0</v>
      </c>
      <c r="H194" s="141">
        <v>0</v>
      </c>
    </row>
    <row r="195" spans="1:8" x14ac:dyDescent="0.25">
      <c r="A195" s="137" t="s">
        <v>228</v>
      </c>
      <c r="B195" s="134" t="s">
        <v>229</v>
      </c>
      <c r="C195" s="135" t="s">
        <v>230</v>
      </c>
      <c r="D195" s="137" t="s">
        <v>193</v>
      </c>
      <c r="E195" s="140">
        <v>0</v>
      </c>
      <c r="F195" s="141">
        <v>12569</v>
      </c>
      <c r="G195" s="141">
        <v>0</v>
      </c>
      <c r="H195" s="141">
        <v>0</v>
      </c>
    </row>
    <row r="196" spans="1:8" x14ac:dyDescent="0.25">
      <c r="A196" s="137" t="s">
        <v>228</v>
      </c>
      <c r="B196" s="134" t="s">
        <v>229</v>
      </c>
      <c r="C196" s="135" t="s">
        <v>230</v>
      </c>
      <c r="D196" s="137" t="s">
        <v>202</v>
      </c>
      <c r="E196" s="140">
        <v>0</v>
      </c>
      <c r="F196" s="141">
        <v>8380</v>
      </c>
      <c r="G196" s="141">
        <v>0</v>
      </c>
      <c r="H196" s="141">
        <v>0</v>
      </c>
    </row>
    <row r="197" spans="1:8" x14ac:dyDescent="0.25">
      <c r="A197" s="137" t="s">
        <v>228</v>
      </c>
      <c r="B197" s="134" t="s">
        <v>229</v>
      </c>
      <c r="C197" s="135" t="s">
        <v>230</v>
      </c>
      <c r="D197" s="137" t="s">
        <v>349</v>
      </c>
      <c r="E197" s="140">
        <v>0</v>
      </c>
      <c r="F197" s="141">
        <v>2306460</v>
      </c>
      <c r="G197" s="141">
        <v>2611857.8840740742</v>
      </c>
      <c r="H197" s="141">
        <v>2611857.8840740742</v>
      </c>
    </row>
    <row r="198" spans="1:8" x14ac:dyDescent="0.25">
      <c r="A198" s="137" t="s">
        <v>298</v>
      </c>
      <c r="B198" s="134" t="s">
        <v>299</v>
      </c>
      <c r="C198" s="135" t="s">
        <v>269</v>
      </c>
      <c r="D198" s="137" t="s">
        <v>350</v>
      </c>
      <c r="E198" s="140">
        <v>0</v>
      </c>
      <c r="F198" s="141">
        <v>1000</v>
      </c>
      <c r="G198" s="141">
        <v>26.45</v>
      </c>
      <c r="H198" s="141">
        <v>26.45</v>
      </c>
    </row>
    <row r="199" spans="1:8" x14ac:dyDescent="0.25">
      <c r="A199" s="137" t="s">
        <v>228</v>
      </c>
      <c r="B199" s="134" t="s">
        <v>229</v>
      </c>
      <c r="C199" s="135" t="s">
        <v>230</v>
      </c>
      <c r="D199" s="137" t="s">
        <v>350</v>
      </c>
      <c r="E199" s="140">
        <v>0</v>
      </c>
      <c r="F199" s="141">
        <v>10375680</v>
      </c>
      <c r="G199" s="141">
        <v>0</v>
      </c>
      <c r="H199" s="141">
        <v>0</v>
      </c>
    </row>
    <row r="200" spans="1:8" x14ac:dyDescent="0.25">
      <c r="A200" s="137" t="s">
        <v>296</v>
      </c>
      <c r="B200" s="134" t="s">
        <v>297</v>
      </c>
      <c r="C200" s="135" t="s">
        <v>269</v>
      </c>
      <c r="D200" s="137" t="s">
        <v>350</v>
      </c>
      <c r="E200" s="140">
        <v>0</v>
      </c>
      <c r="F200" s="141">
        <v>1000</v>
      </c>
      <c r="G200" s="141">
        <v>26.45</v>
      </c>
      <c r="H200" s="141">
        <v>26.45</v>
      </c>
    </row>
    <row r="201" spans="1:8" x14ac:dyDescent="0.25">
      <c r="A201" s="137" t="s">
        <v>252</v>
      </c>
      <c r="B201" s="134" t="s">
        <v>253</v>
      </c>
      <c r="C201" s="135" t="s">
        <v>230</v>
      </c>
      <c r="D201" s="137" t="s">
        <v>74</v>
      </c>
      <c r="E201" s="140">
        <v>0</v>
      </c>
      <c r="F201" s="141">
        <v>128508201</v>
      </c>
      <c r="G201" s="141">
        <v>24741501.076923076</v>
      </c>
      <c r="H201" s="141">
        <v>2064689.7307692308</v>
      </c>
    </row>
    <row r="202" spans="1:8" x14ac:dyDescent="0.25">
      <c r="A202" s="137" t="s">
        <v>228</v>
      </c>
      <c r="B202" s="134" t="s">
        <v>229</v>
      </c>
      <c r="C202" s="135" t="s">
        <v>230</v>
      </c>
      <c r="D202" s="137" t="s">
        <v>74</v>
      </c>
      <c r="E202" s="140">
        <v>0</v>
      </c>
      <c r="F202" s="141">
        <v>51403280</v>
      </c>
      <c r="G202" s="141">
        <v>10633612.961538462</v>
      </c>
      <c r="H202" s="141">
        <v>867522</v>
      </c>
    </row>
    <row r="203" spans="1:8" x14ac:dyDescent="0.25">
      <c r="A203" s="137" t="s">
        <v>265</v>
      </c>
      <c r="B203" s="134" t="s">
        <v>23</v>
      </c>
      <c r="C203" s="135" t="s">
        <v>266</v>
      </c>
      <c r="D203" s="137" t="s">
        <v>74</v>
      </c>
      <c r="E203" s="140">
        <v>0</v>
      </c>
      <c r="F203" s="141">
        <v>630</v>
      </c>
      <c r="G203" s="141">
        <v>163</v>
      </c>
      <c r="H203" s="141">
        <v>27</v>
      </c>
    </row>
    <row r="204" spans="1:8" x14ac:dyDescent="0.25">
      <c r="A204" s="137" t="s">
        <v>259</v>
      </c>
      <c r="B204" s="134" t="s">
        <v>260</v>
      </c>
      <c r="C204" s="135" t="s">
        <v>233</v>
      </c>
      <c r="D204" s="137" t="s">
        <v>74</v>
      </c>
      <c r="E204" s="140">
        <v>0</v>
      </c>
      <c r="F204" s="141">
        <v>630</v>
      </c>
      <c r="G204" s="141">
        <v>126</v>
      </c>
      <c r="H204" s="141">
        <v>26</v>
      </c>
    </row>
    <row r="205" spans="1:8" x14ac:dyDescent="0.25">
      <c r="A205" s="137" t="s">
        <v>252</v>
      </c>
      <c r="B205" s="134" t="s">
        <v>253</v>
      </c>
      <c r="C205" s="135" t="s">
        <v>230</v>
      </c>
      <c r="D205" s="137" t="s">
        <v>75</v>
      </c>
      <c r="E205" s="140">
        <v>0</v>
      </c>
      <c r="F205" s="141">
        <v>65381365</v>
      </c>
      <c r="G205" s="141">
        <v>19442029.269230768</v>
      </c>
      <c r="H205" s="141">
        <v>95480.769230769234</v>
      </c>
    </row>
    <row r="206" spans="1:8" x14ac:dyDescent="0.25">
      <c r="A206" s="137" t="s">
        <v>228</v>
      </c>
      <c r="B206" s="134" t="s">
        <v>229</v>
      </c>
      <c r="C206" s="135" t="s">
        <v>230</v>
      </c>
      <c r="D206" s="137" t="s">
        <v>75</v>
      </c>
      <c r="E206" s="140">
        <v>0</v>
      </c>
      <c r="F206" s="141">
        <v>26152546</v>
      </c>
      <c r="G206" s="141">
        <v>8589825.7692307699</v>
      </c>
      <c r="H206" s="141">
        <v>42887</v>
      </c>
    </row>
    <row r="207" spans="1:8" x14ac:dyDescent="0.25">
      <c r="A207" s="137" t="s">
        <v>265</v>
      </c>
      <c r="B207" s="134" t="s">
        <v>23</v>
      </c>
      <c r="C207" s="135" t="s">
        <v>266</v>
      </c>
      <c r="D207" s="137" t="s">
        <v>75</v>
      </c>
      <c r="E207" s="140">
        <v>0</v>
      </c>
      <c r="F207" s="141">
        <v>330</v>
      </c>
      <c r="G207" s="141">
        <v>91</v>
      </c>
      <c r="H207" s="141">
        <v>1</v>
      </c>
    </row>
    <row r="208" spans="1:8" x14ac:dyDescent="0.25">
      <c r="A208" s="137" t="s">
        <v>259</v>
      </c>
      <c r="B208" s="134" t="s">
        <v>260</v>
      </c>
      <c r="C208" s="135" t="s">
        <v>233</v>
      </c>
      <c r="D208" s="137" t="s">
        <v>75</v>
      </c>
      <c r="E208" s="140">
        <v>0</v>
      </c>
      <c r="F208" s="141">
        <v>330</v>
      </c>
      <c r="G208" s="141">
        <v>82</v>
      </c>
      <c r="H208" s="141">
        <v>1</v>
      </c>
    </row>
    <row r="209" spans="1:8" x14ac:dyDescent="0.25">
      <c r="A209" s="137" t="s">
        <v>246</v>
      </c>
      <c r="B209" s="134" t="s">
        <v>247</v>
      </c>
      <c r="C209" s="135" t="s">
        <v>248</v>
      </c>
      <c r="D209" s="137" t="s">
        <v>351</v>
      </c>
      <c r="E209" s="140">
        <v>0</v>
      </c>
      <c r="F209" s="141">
        <v>1000</v>
      </c>
      <c r="G209" s="141">
        <v>0</v>
      </c>
      <c r="H209" s="141">
        <v>0</v>
      </c>
    </row>
    <row r="210" spans="1:8" x14ac:dyDescent="0.25">
      <c r="A210" s="137" t="s">
        <v>249</v>
      </c>
      <c r="B210" s="134" t="s">
        <v>250</v>
      </c>
      <c r="C210" s="135" t="s">
        <v>251</v>
      </c>
      <c r="D210" s="137" t="s">
        <v>351</v>
      </c>
      <c r="E210" s="140">
        <v>0</v>
      </c>
      <c r="F210" s="141">
        <v>1100</v>
      </c>
      <c r="G210" s="141">
        <v>0</v>
      </c>
      <c r="H210" s="141">
        <v>0</v>
      </c>
    </row>
    <row r="211" spans="1:8" x14ac:dyDescent="0.25">
      <c r="A211" s="137" t="s">
        <v>228</v>
      </c>
      <c r="B211" s="134" t="s">
        <v>229</v>
      </c>
      <c r="C211" s="135" t="s">
        <v>230</v>
      </c>
      <c r="D211" s="137" t="s">
        <v>351</v>
      </c>
      <c r="E211" s="140">
        <v>0</v>
      </c>
      <c r="F211" s="141">
        <v>165130783</v>
      </c>
      <c r="G211" s="141">
        <v>0</v>
      </c>
      <c r="H211" s="141">
        <v>0</v>
      </c>
    </row>
    <row r="212" spans="1:8" x14ac:dyDescent="0.25">
      <c r="A212" s="137" t="s">
        <v>265</v>
      </c>
      <c r="B212" s="134" t="s">
        <v>23</v>
      </c>
      <c r="C212" s="135" t="s">
        <v>266</v>
      </c>
      <c r="D212" s="137" t="s">
        <v>351</v>
      </c>
      <c r="E212" s="140">
        <v>0</v>
      </c>
      <c r="F212" s="141">
        <v>50</v>
      </c>
      <c r="G212" s="141">
        <v>0</v>
      </c>
      <c r="H212" s="141">
        <v>0</v>
      </c>
    </row>
    <row r="213" spans="1:8" x14ac:dyDescent="0.25">
      <c r="A213" s="137" t="s">
        <v>296</v>
      </c>
      <c r="B213" s="134" t="s">
        <v>297</v>
      </c>
      <c r="C213" s="135" t="s">
        <v>269</v>
      </c>
      <c r="D213" s="137" t="s">
        <v>351</v>
      </c>
      <c r="E213" s="140">
        <v>0</v>
      </c>
      <c r="F213" s="141">
        <v>300</v>
      </c>
      <c r="G213" s="141">
        <v>0</v>
      </c>
      <c r="H213" s="141">
        <v>0</v>
      </c>
    </row>
    <row r="214" spans="1:8" ht="24" x14ac:dyDescent="0.25">
      <c r="A214" s="137" t="s">
        <v>243</v>
      </c>
      <c r="B214" s="134" t="s">
        <v>244</v>
      </c>
      <c r="C214" s="135" t="s">
        <v>245</v>
      </c>
      <c r="D214" s="137" t="s">
        <v>351</v>
      </c>
      <c r="E214" s="140">
        <v>0</v>
      </c>
      <c r="F214" s="141">
        <v>200</v>
      </c>
      <c r="G214" s="141">
        <v>0</v>
      </c>
      <c r="H214" s="141">
        <v>0</v>
      </c>
    </row>
    <row r="215" spans="1:8" x14ac:dyDescent="0.25">
      <c r="A215" s="137" t="s">
        <v>302</v>
      </c>
      <c r="B215" s="134" t="s">
        <v>29</v>
      </c>
      <c r="C215" s="135" t="s">
        <v>303</v>
      </c>
      <c r="D215" s="137" t="s">
        <v>351</v>
      </c>
      <c r="E215" s="140">
        <v>0</v>
      </c>
      <c r="F215" s="141">
        <v>5300000</v>
      </c>
      <c r="G215" s="141">
        <v>5421974</v>
      </c>
      <c r="H215" s="141">
        <v>0</v>
      </c>
    </row>
    <row r="216" spans="1:8" x14ac:dyDescent="0.25">
      <c r="A216" s="137" t="s">
        <v>304</v>
      </c>
      <c r="B216" s="134" t="s">
        <v>305</v>
      </c>
      <c r="C216" s="135" t="s">
        <v>306</v>
      </c>
      <c r="D216" s="137" t="s">
        <v>351</v>
      </c>
      <c r="E216" s="140">
        <v>0</v>
      </c>
      <c r="F216" s="141">
        <v>160</v>
      </c>
      <c r="G216" s="141">
        <v>156</v>
      </c>
      <c r="H216" s="141">
        <v>0</v>
      </c>
    </row>
    <row r="217" spans="1:8" x14ac:dyDescent="0.25">
      <c r="A217" s="137" t="s">
        <v>259</v>
      </c>
      <c r="B217" s="134" t="s">
        <v>260</v>
      </c>
      <c r="C217" s="135" t="s">
        <v>233</v>
      </c>
      <c r="D217" s="137" t="s">
        <v>351</v>
      </c>
      <c r="E217" s="140">
        <v>0</v>
      </c>
      <c r="F217" s="141">
        <v>8000</v>
      </c>
      <c r="G217" s="141">
        <v>0</v>
      </c>
      <c r="H217" s="141">
        <v>0</v>
      </c>
    </row>
    <row r="218" spans="1:8" ht="24.75" x14ac:dyDescent="0.25">
      <c r="A218" s="137" t="s">
        <v>276</v>
      </c>
      <c r="B218" s="134" t="s">
        <v>277</v>
      </c>
      <c r="C218" s="135" t="s">
        <v>278</v>
      </c>
      <c r="D218" s="137" t="s">
        <v>351</v>
      </c>
      <c r="E218" s="140">
        <v>0</v>
      </c>
      <c r="F218" s="141">
        <v>10</v>
      </c>
      <c r="G218" s="141">
        <v>0</v>
      </c>
      <c r="H218" s="141">
        <v>0</v>
      </c>
    </row>
    <row r="219" spans="1:8" x14ac:dyDescent="0.25">
      <c r="A219" s="137" t="s">
        <v>282</v>
      </c>
      <c r="B219" s="134" t="s">
        <v>283</v>
      </c>
      <c r="C219" s="135" t="s">
        <v>278</v>
      </c>
      <c r="D219" s="137" t="s">
        <v>351</v>
      </c>
      <c r="E219" s="140">
        <v>0</v>
      </c>
      <c r="F219" s="141">
        <v>50</v>
      </c>
      <c r="G219" s="141">
        <v>0</v>
      </c>
      <c r="H219" s="141">
        <v>0</v>
      </c>
    </row>
    <row r="220" spans="1:8" x14ac:dyDescent="0.25">
      <c r="A220" s="137" t="s">
        <v>307</v>
      </c>
      <c r="B220" s="139" t="s">
        <v>308</v>
      </c>
      <c r="C220" s="135" t="s">
        <v>309</v>
      </c>
      <c r="D220" s="137" t="s">
        <v>351</v>
      </c>
      <c r="E220" s="140">
        <v>0</v>
      </c>
      <c r="F220" s="141">
        <v>750</v>
      </c>
      <c r="G220" s="141">
        <v>0</v>
      </c>
      <c r="H220" s="141">
        <v>0</v>
      </c>
    </row>
    <row r="221" spans="1:8" x14ac:dyDescent="0.25">
      <c r="A221" s="137" t="s">
        <v>228</v>
      </c>
      <c r="B221" s="134" t="s">
        <v>229</v>
      </c>
      <c r="C221" s="135" t="s">
        <v>230</v>
      </c>
      <c r="D221" s="137" t="s">
        <v>352</v>
      </c>
      <c r="E221" s="140">
        <v>0</v>
      </c>
      <c r="F221" s="141">
        <v>15000000</v>
      </c>
      <c r="G221" s="141">
        <v>0</v>
      </c>
      <c r="H221" s="141">
        <v>0</v>
      </c>
    </row>
  </sheetData>
  <autoFilter ref="A7:H7">
    <sortState ref="A13:H146">
      <sortCondition ref="A8:A146"/>
    </sortState>
  </autoFilter>
  <mergeCells count="2">
    <mergeCell ref="A1:B1"/>
    <mergeCell ref="B3:H4"/>
  </mergeCells>
  <pageMargins left="0.70866141732283472" right="0.31496062992125984" top="0.78740157480314965" bottom="0.78740157480314965" header="0.31496062992125984" footer="0.31496062992125984"/>
  <pageSetup paperSize="8" scale="37" fitToHeight="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9"/>
  <sheetViews>
    <sheetView zoomScaleNormal="100" workbookViewId="0">
      <selection activeCell="I33" sqref="I33"/>
    </sheetView>
  </sheetViews>
  <sheetFormatPr defaultRowHeight="12.75" x14ac:dyDescent="0.2"/>
  <cols>
    <col min="1" max="1" width="9.85546875" customWidth="1"/>
    <col min="2" max="2" width="10.7109375" customWidth="1"/>
    <col min="3" max="3" width="54.28515625" customWidth="1"/>
    <col min="4" max="4" width="18.42578125" customWidth="1"/>
    <col min="5" max="5" width="17.5703125" customWidth="1"/>
    <col min="6" max="6" width="18.28515625" customWidth="1"/>
    <col min="7" max="7" width="14.5703125" bestFit="1" customWidth="1"/>
    <col min="10" max="10" width="11.85546875" bestFit="1" customWidth="1"/>
    <col min="11" max="11" width="11.140625" bestFit="1" customWidth="1"/>
    <col min="12" max="12" width="16.42578125" customWidth="1"/>
    <col min="13" max="13" width="15.28515625" customWidth="1"/>
  </cols>
  <sheetData>
    <row r="1" spans="1:9" ht="23.25" x14ac:dyDescent="0.2">
      <c r="A1" s="13" t="s">
        <v>226</v>
      </c>
    </row>
    <row r="2" spans="1:9" x14ac:dyDescent="0.2">
      <c r="A2" s="5"/>
    </row>
    <row r="3" spans="1:9" ht="15" x14ac:dyDescent="0.2">
      <c r="A3" s="14"/>
    </row>
    <row r="4" spans="1:9" ht="15.75" thickBot="1" x14ac:dyDescent="0.25">
      <c r="A4" s="15" t="s">
        <v>77</v>
      </c>
    </row>
    <row r="5" spans="1:9" ht="23.25" customHeight="1" x14ac:dyDescent="0.2">
      <c r="B5" s="225" t="s">
        <v>356</v>
      </c>
      <c r="C5" s="226"/>
      <c r="D5" s="226"/>
      <c r="E5" s="226"/>
      <c r="F5" s="226"/>
      <c r="G5" s="227"/>
    </row>
    <row r="6" spans="1:9" ht="23.25" customHeight="1" thickBot="1" x14ac:dyDescent="0.25">
      <c r="B6" s="228"/>
      <c r="C6" s="229"/>
      <c r="D6" s="229"/>
      <c r="E6" s="229"/>
      <c r="F6" s="229"/>
      <c r="G6" s="230"/>
    </row>
    <row r="7" spans="1:9" x14ac:dyDescent="0.2">
      <c r="A7" s="5"/>
    </row>
    <row r="8" spans="1:9" ht="15" x14ac:dyDescent="0.25">
      <c r="A8" s="3"/>
    </row>
    <row r="11" spans="1:9" ht="15.75" thickBot="1" x14ac:dyDescent="0.3">
      <c r="A11" s="31" t="s">
        <v>17</v>
      </c>
      <c r="B11" s="16"/>
      <c r="C11" s="16"/>
      <c r="D11" s="16"/>
      <c r="E11" s="16"/>
      <c r="F11" s="16"/>
      <c r="G11" s="16"/>
    </row>
    <row r="12" spans="1:9" s="35" customFormat="1" ht="48" x14ac:dyDescent="0.2">
      <c r="A12" s="32" t="s">
        <v>10</v>
      </c>
      <c r="B12" s="33" t="s">
        <v>18</v>
      </c>
      <c r="C12" s="33" t="s">
        <v>19</v>
      </c>
      <c r="D12" s="33" t="s">
        <v>78</v>
      </c>
      <c r="E12" s="145" t="s">
        <v>355</v>
      </c>
      <c r="F12" s="33" t="s">
        <v>227</v>
      </c>
      <c r="G12" s="34" t="s">
        <v>126</v>
      </c>
    </row>
    <row r="13" spans="1:9" s="39" customFormat="1" ht="11.25" x14ac:dyDescent="0.2">
      <c r="A13" s="36" t="s">
        <v>20</v>
      </c>
      <c r="B13" s="37">
        <v>92501</v>
      </c>
      <c r="C13" s="38" t="s">
        <v>50</v>
      </c>
      <c r="D13" s="44">
        <v>110390287.67</v>
      </c>
      <c r="E13" s="142">
        <v>78940585.329999998</v>
      </c>
      <c r="F13" s="69">
        <f>E13/D13</f>
        <v>0.71510444438721332</v>
      </c>
      <c r="G13" s="70">
        <v>723396380.51999998</v>
      </c>
      <c r="H13" s="67"/>
      <c r="I13" s="67"/>
    </row>
    <row r="14" spans="1:9" s="39" customFormat="1" ht="33.75" x14ac:dyDescent="0.2">
      <c r="A14" s="36" t="s">
        <v>20</v>
      </c>
      <c r="B14" s="37">
        <v>93703</v>
      </c>
      <c r="C14" s="38" t="s">
        <v>21</v>
      </c>
      <c r="D14" s="44">
        <v>1166</v>
      </c>
      <c r="E14" s="143">
        <v>767</v>
      </c>
      <c r="F14" s="69">
        <f t="shared" ref="F14:F25" si="0">E14/D14</f>
        <v>0.65780445969125212</v>
      </c>
      <c r="G14" s="70">
        <v>5830</v>
      </c>
      <c r="H14" s="67"/>
      <c r="I14" s="67"/>
    </row>
    <row r="15" spans="1:9" s="39" customFormat="1" ht="11.25" x14ac:dyDescent="0.2">
      <c r="A15" s="36" t="s">
        <v>22</v>
      </c>
      <c r="B15" s="37">
        <v>92501</v>
      </c>
      <c r="C15" s="38" t="s">
        <v>50</v>
      </c>
      <c r="D15" s="44">
        <v>74390565.260000005</v>
      </c>
      <c r="E15" s="142">
        <v>57396519.43</v>
      </c>
      <c r="F15" s="69">
        <f t="shared" si="0"/>
        <v>0.77155643634908977</v>
      </c>
      <c r="G15" s="70">
        <v>393392730.08999997</v>
      </c>
      <c r="H15" s="67"/>
      <c r="I15" s="67"/>
    </row>
    <row r="16" spans="1:9" s="39" customFormat="1" ht="33.75" x14ac:dyDescent="0.2">
      <c r="A16" s="36" t="s">
        <v>22</v>
      </c>
      <c r="B16" s="37">
        <v>93104</v>
      </c>
      <c r="C16" s="38" t="s">
        <v>364</v>
      </c>
      <c r="D16" s="44">
        <v>18</v>
      </c>
      <c r="E16" s="143">
        <v>0</v>
      </c>
      <c r="F16" s="69">
        <f t="shared" si="0"/>
        <v>0</v>
      </c>
      <c r="G16" s="70">
        <v>90</v>
      </c>
      <c r="H16" s="67"/>
      <c r="I16" s="67"/>
    </row>
    <row r="17" spans="1:13" s="39" customFormat="1" ht="11.25" x14ac:dyDescent="0.2">
      <c r="A17" s="36" t="s">
        <v>22</v>
      </c>
      <c r="B17" s="37">
        <v>92702</v>
      </c>
      <c r="C17" s="38" t="s">
        <v>23</v>
      </c>
      <c r="D17" s="44">
        <v>165</v>
      </c>
      <c r="E17" s="143">
        <v>153</v>
      </c>
      <c r="F17" s="69">
        <f t="shared" si="0"/>
        <v>0.92727272727272725</v>
      </c>
      <c r="G17" s="70">
        <v>1200</v>
      </c>
      <c r="H17" s="67"/>
      <c r="I17" s="67"/>
    </row>
    <row r="18" spans="1:13" s="39" customFormat="1" ht="11.25" x14ac:dyDescent="0.2">
      <c r="A18" s="36" t="s">
        <v>24</v>
      </c>
      <c r="B18" s="37">
        <v>92501</v>
      </c>
      <c r="C18" s="38" t="s">
        <v>50</v>
      </c>
      <c r="D18" s="44">
        <v>839388596.74000001</v>
      </c>
      <c r="E18" s="142">
        <v>729661937.40999997</v>
      </c>
      <c r="F18" s="69">
        <f t="shared" si="0"/>
        <v>0.86927787706891169</v>
      </c>
      <c r="G18" s="70">
        <v>2098471491.8599999</v>
      </c>
      <c r="H18" s="67"/>
      <c r="I18" s="67"/>
    </row>
    <row r="19" spans="1:13" s="39" customFormat="1" ht="22.5" x14ac:dyDescent="0.2">
      <c r="A19" s="36" t="s">
        <v>24</v>
      </c>
      <c r="B19" s="37">
        <v>93004</v>
      </c>
      <c r="C19" s="38" t="s">
        <v>25</v>
      </c>
      <c r="D19" s="44">
        <v>1080800</v>
      </c>
      <c r="E19" s="142">
        <v>1156298.28</v>
      </c>
      <c r="F19" s="69">
        <f t="shared" si="0"/>
        <v>1.0698540710584752</v>
      </c>
      <c r="G19" s="70">
        <v>1351000</v>
      </c>
      <c r="H19" s="67"/>
      <c r="I19" s="67"/>
    </row>
    <row r="20" spans="1:13" s="39" customFormat="1" ht="11.25" x14ac:dyDescent="0.2">
      <c r="A20" s="36" t="s">
        <v>26</v>
      </c>
      <c r="B20" s="37">
        <v>92501</v>
      </c>
      <c r="C20" s="38" t="s">
        <v>50</v>
      </c>
      <c r="D20" s="44">
        <v>6536061.3799999999</v>
      </c>
      <c r="E20" s="142">
        <v>2667212.7599999998</v>
      </c>
      <c r="F20" s="69">
        <f t="shared" si="0"/>
        <v>0.40807645536523401</v>
      </c>
      <c r="G20" s="70">
        <v>24243551.109999999</v>
      </c>
      <c r="H20" s="67"/>
      <c r="I20" s="67"/>
    </row>
    <row r="21" spans="1:13" s="39" customFormat="1" ht="33.75" x14ac:dyDescent="0.2">
      <c r="A21" s="36" t="s">
        <v>26</v>
      </c>
      <c r="B21" s="37">
        <v>93003</v>
      </c>
      <c r="C21" s="38" t="s">
        <v>27</v>
      </c>
      <c r="D21" s="44">
        <v>240</v>
      </c>
      <c r="E21" s="142">
        <v>26.45</v>
      </c>
      <c r="F21" s="69">
        <f t="shared" si="0"/>
        <v>0.11020833333333332</v>
      </c>
      <c r="G21" s="70">
        <v>600</v>
      </c>
      <c r="H21" s="67"/>
      <c r="I21" s="67"/>
    </row>
    <row r="22" spans="1:13" s="39" customFormat="1" ht="11.25" x14ac:dyDescent="0.2">
      <c r="A22" s="36" t="s">
        <v>26</v>
      </c>
      <c r="B22" s="37">
        <v>92702</v>
      </c>
      <c r="C22" s="38" t="s">
        <v>23</v>
      </c>
      <c r="D22" s="44">
        <v>8</v>
      </c>
      <c r="E22" s="143">
        <v>0</v>
      </c>
      <c r="F22" s="69">
        <f t="shared" si="0"/>
        <v>0</v>
      </c>
      <c r="G22" s="70">
        <v>40</v>
      </c>
      <c r="H22" s="67"/>
      <c r="I22" s="67"/>
    </row>
    <row r="23" spans="1:13" s="39" customFormat="1" ht="11.25" x14ac:dyDescent="0.2">
      <c r="A23" s="36" t="s">
        <v>28</v>
      </c>
      <c r="B23" s="37">
        <v>92501</v>
      </c>
      <c r="C23" s="38" t="s">
        <v>50</v>
      </c>
      <c r="D23" s="44">
        <v>46254746.399999999</v>
      </c>
      <c r="E23" s="142">
        <v>3235554.11</v>
      </c>
      <c r="F23" s="69">
        <f t="shared" si="0"/>
        <v>6.9950748016640293E-2</v>
      </c>
      <c r="G23" s="70">
        <v>257686609.47999999</v>
      </c>
      <c r="H23" s="67"/>
      <c r="I23" s="67"/>
    </row>
    <row r="24" spans="1:13" s="39" customFormat="1" ht="11.25" x14ac:dyDescent="0.2">
      <c r="A24" s="36" t="s">
        <v>28</v>
      </c>
      <c r="B24" s="37">
        <v>93501</v>
      </c>
      <c r="C24" s="38" t="s">
        <v>29</v>
      </c>
      <c r="D24" s="44">
        <v>5300000</v>
      </c>
      <c r="E24" s="143">
        <v>5421974</v>
      </c>
      <c r="F24" s="69">
        <f t="shared" si="0"/>
        <v>1.023013962264151</v>
      </c>
      <c r="G24" s="70">
        <v>5300000</v>
      </c>
      <c r="H24" s="67"/>
      <c r="I24" s="67"/>
    </row>
    <row r="25" spans="1:13" s="39" customFormat="1" ht="12" thickBot="1" x14ac:dyDescent="0.25">
      <c r="A25" s="40" t="s">
        <v>28</v>
      </c>
      <c r="B25" s="41">
        <v>92703</v>
      </c>
      <c r="C25" s="42" t="s">
        <v>30</v>
      </c>
      <c r="D25" s="45">
        <v>192</v>
      </c>
      <c r="E25" s="144">
        <v>28</v>
      </c>
      <c r="F25" s="71">
        <f t="shared" si="0"/>
        <v>0.14583333333333334</v>
      </c>
      <c r="G25" s="72">
        <v>960</v>
      </c>
      <c r="H25" s="67"/>
      <c r="I25" s="67"/>
    </row>
    <row r="26" spans="1:13" x14ac:dyDescent="0.2">
      <c r="A26" s="74"/>
      <c r="B26" s="74"/>
      <c r="C26" s="74"/>
      <c r="D26" s="74"/>
      <c r="E26" s="74"/>
      <c r="F26" s="74"/>
      <c r="G26" s="74"/>
    </row>
    <row r="27" spans="1:13" s="74" customFormat="1" x14ac:dyDescent="0.2">
      <c r="F27" s="75"/>
    </row>
    <row r="28" spans="1:13" s="73" customFormat="1" x14ac:dyDescent="0.2"/>
    <row r="29" spans="1:13" s="68" customFormat="1" ht="24" x14ac:dyDescent="0.2">
      <c r="A29" s="80"/>
      <c r="B29" s="81" t="s">
        <v>18</v>
      </c>
      <c r="C29" s="81" t="s">
        <v>127</v>
      </c>
      <c r="D29" s="81" t="s">
        <v>78</v>
      </c>
      <c r="E29" s="81" t="s">
        <v>126</v>
      </c>
      <c r="J29" s="68" t="s">
        <v>18</v>
      </c>
      <c r="K29" s="68" t="s">
        <v>127</v>
      </c>
      <c r="L29" s="68" t="s">
        <v>78</v>
      </c>
      <c r="M29" s="68" t="s">
        <v>126</v>
      </c>
    </row>
    <row r="30" spans="1:13" s="68" customFormat="1" x14ac:dyDescent="0.2">
      <c r="A30" s="82"/>
      <c r="B30" s="83" t="s">
        <v>128</v>
      </c>
      <c r="C30" s="84">
        <f t="shared" ref="C30:C42" si="1">E13</f>
        <v>78940585.329999998</v>
      </c>
      <c r="D30" s="85">
        <f t="shared" ref="D30:D42" si="2">D13-E13</f>
        <v>31449702.340000004</v>
      </c>
      <c r="E30" s="85">
        <f t="shared" ref="E30:E42" si="3">G13-D13</f>
        <v>613006092.85000002</v>
      </c>
      <c r="J30" s="68" t="s">
        <v>128</v>
      </c>
      <c r="K30" s="78">
        <f>E13/G13</f>
        <v>0.1091249382161064</v>
      </c>
      <c r="L30" s="78">
        <f>D13/G13</f>
        <v>0.15260000000366053</v>
      </c>
      <c r="M30" s="78">
        <v>1</v>
      </c>
    </row>
    <row r="31" spans="1:13" s="68" customFormat="1" x14ac:dyDescent="0.2">
      <c r="A31" s="82"/>
      <c r="B31" s="86" t="s">
        <v>129</v>
      </c>
      <c r="C31" s="84">
        <f t="shared" si="1"/>
        <v>767</v>
      </c>
      <c r="D31" s="85">
        <f t="shared" si="2"/>
        <v>399</v>
      </c>
      <c r="E31" s="85">
        <f t="shared" si="3"/>
        <v>4664</v>
      </c>
      <c r="J31" s="68" t="s">
        <v>129</v>
      </c>
      <c r="K31" s="78">
        <f t="shared" ref="K31:K42" si="4">E14/G14</f>
        <v>0.13156089193825043</v>
      </c>
      <c r="L31" s="78">
        <f t="shared" ref="L31:L42" si="5">D14/G14</f>
        <v>0.2</v>
      </c>
      <c r="M31" s="78">
        <v>1</v>
      </c>
    </row>
    <row r="32" spans="1:13" s="68" customFormat="1" x14ac:dyDescent="0.2">
      <c r="A32" s="82"/>
      <c r="B32" s="86" t="s">
        <v>130</v>
      </c>
      <c r="C32" s="84">
        <f t="shared" si="1"/>
        <v>57396519.43</v>
      </c>
      <c r="D32" s="85">
        <f t="shared" si="2"/>
        <v>16994045.830000006</v>
      </c>
      <c r="E32" s="85">
        <f t="shared" si="3"/>
        <v>319002164.82999998</v>
      </c>
      <c r="J32" s="68" t="s">
        <v>130</v>
      </c>
      <c r="K32" s="78">
        <f t="shared" si="4"/>
        <v>0.14590132211357562</v>
      </c>
      <c r="L32" s="78">
        <f t="shared" si="5"/>
        <v>0.18909999999995172</v>
      </c>
      <c r="M32" s="78">
        <v>1</v>
      </c>
    </row>
    <row r="33" spans="1:14" s="68" customFormat="1" x14ac:dyDescent="0.2">
      <c r="A33" s="82"/>
      <c r="B33" s="86" t="s">
        <v>131</v>
      </c>
      <c r="C33" s="84">
        <f t="shared" si="1"/>
        <v>0</v>
      </c>
      <c r="D33" s="85">
        <f t="shared" si="2"/>
        <v>18</v>
      </c>
      <c r="E33" s="85">
        <f t="shared" si="3"/>
        <v>72</v>
      </c>
      <c r="J33" s="68" t="s">
        <v>131</v>
      </c>
      <c r="K33" s="78">
        <f t="shared" si="4"/>
        <v>0</v>
      </c>
      <c r="L33" s="78">
        <f t="shared" si="5"/>
        <v>0.2</v>
      </c>
      <c r="M33" s="78">
        <v>1</v>
      </c>
    </row>
    <row r="34" spans="1:14" s="68" customFormat="1" x14ac:dyDescent="0.2">
      <c r="A34" s="82"/>
      <c r="B34" s="86" t="s">
        <v>132</v>
      </c>
      <c r="C34" s="84">
        <f t="shared" si="1"/>
        <v>153</v>
      </c>
      <c r="D34" s="85">
        <f t="shared" si="2"/>
        <v>12</v>
      </c>
      <c r="E34" s="85">
        <f t="shared" si="3"/>
        <v>1035</v>
      </c>
      <c r="J34" s="68" t="s">
        <v>132</v>
      </c>
      <c r="K34" s="78">
        <f t="shared" si="4"/>
        <v>0.1275</v>
      </c>
      <c r="L34" s="78">
        <f t="shared" si="5"/>
        <v>0.13750000000000001</v>
      </c>
      <c r="M34" s="78">
        <v>1</v>
      </c>
    </row>
    <row r="35" spans="1:14" s="68" customFormat="1" x14ac:dyDescent="0.2">
      <c r="A35" s="82"/>
      <c r="B35" s="86" t="s">
        <v>133</v>
      </c>
      <c r="C35" s="84">
        <f t="shared" si="1"/>
        <v>729661937.40999997</v>
      </c>
      <c r="D35" s="85">
        <f t="shared" si="2"/>
        <v>109726659.33000004</v>
      </c>
      <c r="E35" s="85">
        <f t="shared" si="3"/>
        <v>1259082895.1199999</v>
      </c>
      <c r="J35" s="68" t="s">
        <v>133</v>
      </c>
      <c r="K35" s="78">
        <f t="shared" si="4"/>
        <v>0.3477111508259077</v>
      </c>
      <c r="L35" s="78">
        <f t="shared" si="5"/>
        <v>0.39999999999809388</v>
      </c>
      <c r="M35" s="78">
        <v>1</v>
      </c>
    </row>
    <row r="36" spans="1:14" s="68" customFormat="1" x14ac:dyDescent="0.2">
      <c r="A36" s="82"/>
      <c r="B36" s="86" t="s">
        <v>134</v>
      </c>
      <c r="C36" s="84">
        <f t="shared" si="1"/>
        <v>1156298.28</v>
      </c>
      <c r="D36" s="85">
        <f t="shared" si="2"/>
        <v>-75498.280000000028</v>
      </c>
      <c r="E36" s="85">
        <f t="shared" si="3"/>
        <v>270200</v>
      </c>
      <c r="J36" s="68" t="s">
        <v>134</v>
      </c>
      <c r="K36" s="78">
        <f t="shared" si="4"/>
        <v>0.85588325684678024</v>
      </c>
      <c r="L36" s="78">
        <f t="shared" si="5"/>
        <v>0.8</v>
      </c>
      <c r="M36" s="78">
        <v>1</v>
      </c>
    </row>
    <row r="37" spans="1:14" s="68" customFormat="1" x14ac:dyDescent="0.2">
      <c r="A37" s="82"/>
      <c r="B37" s="86" t="s">
        <v>135</v>
      </c>
      <c r="C37" s="84">
        <f t="shared" si="1"/>
        <v>2667212.7599999998</v>
      </c>
      <c r="D37" s="85">
        <f t="shared" si="2"/>
        <v>3868848.62</v>
      </c>
      <c r="E37" s="85">
        <f t="shared" si="3"/>
        <v>17707489.73</v>
      </c>
      <c r="J37" s="68" t="s">
        <v>135</v>
      </c>
      <c r="K37" s="78">
        <f t="shared" si="4"/>
        <v>0.11001741237899038</v>
      </c>
      <c r="L37" s="78">
        <f t="shared" si="5"/>
        <v>0.26960000003068857</v>
      </c>
      <c r="M37" s="78">
        <v>1</v>
      </c>
    </row>
    <row r="38" spans="1:14" s="68" customFormat="1" x14ac:dyDescent="0.2">
      <c r="A38" s="82"/>
      <c r="B38" s="86" t="s">
        <v>136</v>
      </c>
      <c r="C38" s="84">
        <f t="shared" si="1"/>
        <v>26.45</v>
      </c>
      <c r="D38" s="85">
        <f t="shared" si="2"/>
        <v>213.55</v>
      </c>
      <c r="E38" s="85">
        <f t="shared" si="3"/>
        <v>360</v>
      </c>
      <c r="J38" s="68" t="s">
        <v>136</v>
      </c>
      <c r="K38" s="78">
        <f t="shared" si="4"/>
        <v>4.4083333333333335E-2</v>
      </c>
      <c r="L38" s="78">
        <f t="shared" si="5"/>
        <v>0.4</v>
      </c>
      <c r="M38" s="78">
        <v>1</v>
      </c>
    </row>
    <row r="39" spans="1:14" s="68" customFormat="1" x14ac:dyDescent="0.2">
      <c r="A39" s="82"/>
      <c r="B39" s="86" t="s">
        <v>137</v>
      </c>
      <c r="C39" s="84">
        <f t="shared" si="1"/>
        <v>0</v>
      </c>
      <c r="D39" s="85">
        <f t="shared" si="2"/>
        <v>8</v>
      </c>
      <c r="E39" s="85">
        <f t="shared" si="3"/>
        <v>32</v>
      </c>
      <c r="J39" s="68" t="s">
        <v>137</v>
      </c>
      <c r="K39" s="78">
        <f t="shared" si="4"/>
        <v>0</v>
      </c>
      <c r="L39" s="78">
        <f t="shared" si="5"/>
        <v>0.2</v>
      </c>
      <c r="M39" s="78">
        <v>1</v>
      </c>
    </row>
    <row r="40" spans="1:14" s="68" customFormat="1" x14ac:dyDescent="0.2">
      <c r="A40" s="82"/>
      <c r="B40" s="86" t="s">
        <v>138</v>
      </c>
      <c r="C40" s="84">
        <f t="shared" si="1"/>
        <v>3235554.11</v>
      </c>
      <c r="D40" s="85">
        <f t="shared" si="2"/>
        <v>43019192.289999999</v>
      </c>
      <c r="E40" s="85">
        <f t="shared" si="3"/>
        <v>211431863.07999998</v>
      </c>
      <c r="J40" s="68" t="s">
        <v>138</v>
      </c>
      <c r="K40" s="78">
        <f t="shared" si="4"/>
        <v>1.2556159268536315E-2</v>
      </c>
      <c r="L40" s="78">
        <f t="shared" si="5"/>
        <v>0.17949999999355806</v>
      </c>
      <c r="M40" s="78">
        <v>1</v>
      </c>
    </row>
    <row r="41" spans="1:14" s="68" customFormat="1" x14ac:dyDescent="0.2">
      <c r="A41" s="82"/>
      <c r="B41" s="86" t="s">
        <v>139</v>
      </c>
      <c r="C41" s="84">
        <f t="shared" si="1"/>
        <v>5421974</v>
      </c>
      <c r="D41" s="85">
        <f t="shared" si="2"/>
        <v>-121974</v>
      </c>
      <c r="E41" s="85">
        <f t="shared" si="3"/>
        <v>0</v>
      </c>
      <c r="J41" s="68" t="s">
        <v>139</v>
      </c>
      <c r="K41" s="78">
        <f t="shared" si="4"/>
        <v>1.023013962264151</v>
      </c>
      <c r="L41" s="78">
        <f t="shared" si="5"/>
        <v>1</v>
      </c>
      <c r="M41" s="78">
        <v>1</v>
      </c>
    </row>
    <row r="42" spans="1:14" s="68" customFormat="1" x14ac:dyDescent="0.2">
      <c r="A42" s="82"/>
      <c r="B42" s="86" t="s">
        <v>140</v>
      </c>
      <c r="C42" s="84">
        <f t="shared" si="1"/>
        <v>28</v>
      </c>
      <c r="D42" s="85">
        <f t="shared" si="2"/>
        <v>164</v>
      </c>
      <c r="E42" s="85">
        <f t="shared" si="3"/>
        <v>768</v>
      </c>
      <c r="J42" s="68" t="s">
        <v>140</v>
      </c>
      <c r="K42" s="78">
        <f t="shared" si="4"/>
        <v>2.9166666666666667E-2</v>
      </c>
      <c r="L42" s="78">
        <f t="shared" si="5"/>
        <v>0.2</v>
      </c>
      <c r="M42" s="78">
        <v>1</v>
      </c>
    </row>
    <row r="43" spans="1:14" s="73" customFormat="1" x14ac:dyDescent="0.2"/>
    <row r="44" spans="1:14" s="74" customFormat="1" x14ac:dyDescent="0.2"/>
    <row r="45" spans="1:14" s="74" customFormat="1" x14ac:dyDescent="0.2"/>
    <row r="46" spans="1:14" x14ac:dyDescent="0.2">
      <c r="A46" s="74"/>
      <c r="B46" s="74"/>
      <c r="C46" s="74"/>
      <c r="D46" s="74"/>
      <c r="E46" s="74"/>
      <c r="F46" s="74"/>
      <c r="G46" s="74"/>
      <c r="I46" s="74"/>
      <c r="J46" s="74"/>
      <c r="K46" s="74"/>
      <c r="L46" s="74"/>
      <c r="M46" s="74"/>
      <c r="N46" s="74"/>
    </row>
    <row r="47" spans="1:14" x14ac:dyDescent="0.2">
      <c r="A47" s="74"/>
      <c r="B47" s="74"/>
      <c r="C47" s="74"/>
      <c r="D47" s="74"/>
      <c r="E47" s="74"/>
      <c r="F47" s="74"/>
      <c r="G47" s="74"/>
    </row>
    <row r="48" spans="1:14" x14ac:dyDescent="0.2">
      <c r="A48" s="74"/>
      <c r="B48" s="74"/>
      <c r="C48" s="74"/>
      <c r="D48" s="74"/>
      <c r="E48" s="74"/>
      <c r="F48" s="74"/>
      <c r="G48" s="74"/>
    </row>
    <row r="49" spans="1:7" x14ac:dyDescent="0.2">
      <c r="A49" s="74"/>
      <c r="B49" s="74"/>
      <c r="C49" s="74"/>
      <c r="D49" s="74"/>
      <c r="E49" s="74"/>
      <c r="F49" s="74"/>
      <c r="G49" s="74"/>
    </row>
  </sheetData>
  <mergeCells count="1">
    <mergeCell ref="B5:G6"/>
  </mergeCells>
  <pageMargins left="0.70866141732283472" right="0.70866141732283472" top="0.78740157480314965" bottom="0.78740157480314965" header="0.31496062992125984" footer="0.31496062992125984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2</vt:i4>
      </vt:variant>
    </vt:vector>
  </HeadingPairs>
  <TitlesOfParts>
    <vt:vector size="8" baseType="lpstr">
      <vt:lpstr>Titulní strana</vt:lpstr>
      <vt:lpstr>Přehled čerpání</vt:lpstr>
      <vt:lpstr>Vyhodnocení výzev</vt:lpstr>
      <vt:lpstr>Plnění predikcí čerpání</vt:lpstr>
      <vt:lpstr>Plnění predikcí hodnot indik.</vt:lpstr>
      <vt:lpstr>Plnění výkonnostního rámc</vt:lpstr>
      <vt:lpstr>'Plnění predikcí čerpání'!Oblast_tisku</vt:lpstr>
      <vt:lpstr>'Vyhodnocení výzev'!Oblast_tisku</vt:lpstr>
    </vt:vector>
  </TitlesOfParts>
  <Company>MZe ČR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Zdeněk Šindelář</dc:creator>
  <cp:lastModifiedBy>Šindelář Zdeněk</cp:lastModifiedBy>
  <cp:lastPrinted>2017-10-16T13:16:07Z</cp:lastPrinted>
  <dcterms:created xsi:type="dcterms:W3CDTF">2015-11-13T11:04:13Z</dcterms:created>
  <dcterms:modified xsi:type="dcterms:W3CDTF">2017-11-06T15:19:58Z</dcterms:modified>
</cp:coreProperties>
</file>